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\จดหมายตลาดหลักทรัพย์\จดหมายตลาดหลักทรัพย์-2022\Q2-2022\งบการเงิน\"/>
    </mc:Choice>
  </mc:AlternateContent>
  <bookViews>
    <workbookView xWindow="-120" yWindow="-120" windowWidth="20730" windowHeight="11160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BS!$A$1:$K$97</definedName>
    <definedName name="_xlnm.Print_Area" localSheetId="2">'CE1'!$A$1:$T$28</definedName>
    <definedName name="_xlnm.Print_Area" localSheetId="3">'CE2'!$A$1:$J$30</definedName>
    <definedName name="_xlnm.Print_Area" localSheetId="4">CF!$A$1:$I$77</definedName>
    <definedName name="_xlnm.Print_Area" localSheetId="1">PL!$A$1:$J$68</definedName>
    <definedName name="Z_97CA589E_D213_4CE5_906B_03755602F42E_.wvu.PrintArea" localSheetId="0" hidden="1">BS!$A$1:$D$113</definedName>
    <definedName name="Z_97CA589E_D213_4CE5_906B_03755602F42E_.wvu.PrintArea" localSheetId="2" hidden="1">'CE1'!$A$1:$E$35</definedName>
    <definedName name="Z_97CA589E_D213_4CE5_906B_03755602F42E_.wvu.PrintArea" localSheetId="3" hidden="1">'CE2'!$A$27:$K$30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BS!$A$1:$D$113</definedName>
    <definedName name="Z_D8C7D22C_2CF5_4E8E_84F1_5667088BD53E_.wvu.PrintArea" localSheetId="2" hidden="1">'CE1'!$A$1:$E$35</definedName>
    <definedName name="Z_D8C7D22C_2CF5_4E8E_84F1_5667088BD53E_.wvu.PrintArea" localSheetId="3" hidden="1">'CE2'!$A$27:$K$30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2" l="1"/>
  <c r="H54" i="2"/>
  <c r="F54" i="2"/>
  <c r="F58" i="2"/>
  <c r="I15" i="4"/>
  <c r="I21" i="4"/>
  <c r="G21" i="4"/>
  <c r="E21" i="4"/>
  <c r="C21" i="4"/>
  <c r="P22" i="3"/>
  <c r="D50" i="6" l="1"/>
  <c r="G19" i="4"/>
  <c r="G12" i="4"/>
  <c r="N22" i="3"/>
  <c r="N15" i="3"/>
  <c r="J38" i="2"/>
  <c r="H38" i="2"/>
  <c r="F38" i="2"/>
  <c r="D38" i="2"/>
  <c r="I19" i="4" l="1"/>
  <c r="E20" i="4"/>
  <c r="C20" i="4"/>
  <c r="C15" i="4"/>
  <c r="I14" i="4"/>
  <c r="I12" i="4"/>
  <c r="E13" i="4"/>
  <c r="E15" i="4" s="1"/>
  <c r="C13" i="4"/>
  <c r="F50" i="6" l="1"/>
  <c r="H50" i="6"/>
  <c r="J50" i="6"/>
  <c r="I65" i="5"/>
  <c r="I58" i="5"/>
  <c r="E65" i="5"/>
  <c r="E58" i="5"/>
  <c r="J21" i="2"/>
  <c r="J14" i="2"/>
  <c r="F21" i="2"/>
  <c r="F14" i="2"/>
  <c r="F22" i="2" l="1"/>
  <c r="F26" i="2" s="1"/>
  <c r="F28" i="2" s="1"/>
  <c r="F40" i="2" s="1"/>
  <c r="J22" i="2"/>
  <c r="J26" i="2" s="1"/>
  <c r="J28" i="2" s="1"/>
  <c r="C65" i="5"/>
  <c r="G65" i="5"/>
  <c r="J40" i="2" l="1"/>
  <c r="G11" i="4"/>
  <c r="I11" i="4" l="1"/>
  <c r="G13" i="4"/>
  <c r="F57" i="6"/>
  <c r="F18" i="6"/>
  <c r="G15" i="4" l="1"/>
  <c r="I13" i="4"/>
  <c r="R13" i="3"/>
  <c r="T13" i="3" s="1"/>
  <c r="I10" i="4"/>
  <c r="H21" i="2" l="1"/>
  <c r="D21" i="2"/>
  <c r="J57" i="6" l="1"/>
  <c r="H57" i="6"/>
  <c r="D57" i="6"/>
  <c r="P15" i="3" l="1"/>
  <c r="R20" i="3" l="1"/>
  <c r="G67" i="5"/>
  <c r="C67" i="5"/>
  <c r="J89" i="6" l="1"/>
  <c r="F89" i="6"/>
  <c r="J27" i="6"/>
  <c r="H27" i="6"/>
  <c r="F27" i="6"/>
  <c r="D27" i="6"/>
  <c r="J18" i="6"/>
  <c r="H18" i="6"/>
  <c r="D18" i="6"/>
  <c r="F28" i="6" l="1"/>
  <c r="J51" i="2"/>
  <c r="F51" i="2"/>
  <c r="D28" i="6"/>
  <c r="J28" i="6"/>
  <c r="H28" i="6"/>
  <c r="H58" i="6"/>
  <c r="D58" i="6"/>
  <c r="J58" i="6"/>
  <c r="F58" i="6"/>
  <c r="J58" i="2" l="1"/>
  <c r="J90" i="6"/>
  <c r="F90" i="6"/>
  <c r="C58" i="5"/>
  <c r="J91" i="6" l="1"/>
  <c r="F91" i="6"/>
  <c r="R21" i="3"/>
  <c r="H23" i="3"/>
  <c r="H24" i="3" s="1"/>
  <c r="B23" i="3"/>
  <c r="B24" i="3" s="1"/>
  <c r="D14" i="2"/>
  <c r="R22" i="3" l="1"/>
  <c r="T22" i="3" s="1"/>
  <c r="P23" i="3"/>
  <c r="P24" i="3" l="1"/>
  <c r="D88" i="6" s="1"/>
  <c r="R23" i="3"/>
  <c r="R24" i="3" s="1"/>
  <c r="G58" i="5"/>
  <c r="T20" i="3" l="1"/>
  <c r="R17" i="3" l="1"/>
  <c r="T17" i="3" s="1"/>
  <c r="R14" i="3"/>
  <c r="L16" i="3"/>
  <c r="L18" i="3" s="1"/>
  <c r="J16" i="3"/>
  <c r="J18" i="3" s="1"/>
  <c r="H16" i="3"/>
  <c r="H18" i="3" s="1"/>
  <c r="F16" i="3"/>
  <c r="F18" i="3" s="1"/>
  <c r="D16" i="3"/>
  <c r="D18" i="3" s="1"/>
  <c r="B16" i="3"/>
  <c r="B18" i="3" s="1"/>
  <c r="I17" i="4" l="1"/>
  <c r="R15" i="3" l="1"/>
  <c r="P16" i="3"/>
  <c r="P18" i="3" s="1"/>
  <c r="R16" i="3" l="1"/>
  <c r="R18" i="3" s="1"/>
  <c r="T15" i="3"/>
  <c r="D23" i="3"/>
  <c r="D24" i="3" s="1"/>
  <c r="I9" i="5" l="1"/>
  <c r="I28" i="5" s="1"/>
  <c r="I38" i="5" s="1"/>
  <c r="I42" i="5" s="1"/>
  <c r="I66" i="5" s="1"/>
  <c r="E9" i="5"/>
  <c r="E28" i="5" s="1"/>
  <c r="E38" i="5" s="1"/>
  <c r="E42" i="5" s="1"/>
  <c r="E66" i="5" s="1"/>
  <c r="N14" i="3"/>
  <c r="T14" i="3" s="1"/>
  <c r="E68" i="5" l="1"/>
  <c r="N16" i="3"/>
  <c r="N18" i="3" s="1"/>
  <c r="I68" i="5" l="1"/>
  <c r="H14" i="2"/>
  <c r="L23" i="3"/>
  <c r="L24" i="3" s="1"/>
  <c r="J23" i="3"/>
  <c r="J24" i="3" s="1"/>
  <c r="F23" i="3"/>
  <c r="F24" i="3" s="1"/>
  <c r="D22" i="2" l="1"/>
  <c r="T16" i="3"/>
  <c r="T18" i="3" s="1"/>
  <c r="H22" i="2"/>
  <c r="H26" i="2" l="1"/>
  <c r="G9" i="5" s="1"/>
  <c r="G28" i="5" s="1"/>
  <c r="D26" i="2"/>
  <c r="D28" i="2" s="1"/>
  <c r="C9" i="5" l="1"/>
  <c r="C28" i="5" s="1"/>
  <c r="C38" i="5" s="1"/>
  <c r="H28" i="2"/>
  <c r="D51" i="2"/>
  <c r="D40" i="2"/>
  <c r="D54" i="2" s="1"/>
  <c r="G38" i="5"/>
  <c r="H51" i="2" l="1"/>
  <c r="H58" i="2" s="1"/>
  <c r="G18" i="4"/>
  <c r="N21" i="3"/>
  <c r="N23" i="3" s="1"/>
  <c r="D58" i="2"/>
  <c r="C42" i="5"/>
  <c r="C66" i="5" s="1"/>
  <c r="C68" i="5" s="1"/>
  <c r="C69" i="5" s="1"/>
  <c r="H40" i="2"/>
  <c r="G42" i="5"/>
  <c r="G66" i="5" s="1"/>
  <c r="G68" i="5" s="1"/>
  <c r="G69" i="5" s="1"/>
  <c r="G20" i="4" l="1"/>
  <c r="I18" i="4"/>
  <c r="T21" i="3"/>
  <c r="T23" i="3" s="1"/>
  <c r="T24" i="3" s="1"/>
  <c r="N24" i="3"/>
  <c r="D87" i="6" s="1"/>
  <c r="D89" i="6" s="1"/>
  <c r="D90" i="6" s="1"/>
  <c r="D91" i="6" s="1"/>
  <c r="I20" i="4" l="1"/>
  <c r="H87" i="6"/>
  <c r="H89" i="6" s="1"/>
  <c r="H90" i="6" s="1"/>
  <c r="H91" i="6" s="1"/>
  <c r="T25" i="3"/>
  <c r="I22" i="4" l="1"/>
</calcChain>
</file>

<file path=xl/sharedStrings.xml><?xml version="1.0" encoding="utf-8"?>
<sst xmlns="http://schemas.openxmlformats.org/spreadsheetml/2006/main" count="339" uniqueCount="232">
  <si>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</si>
  <si>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</si>
  <si>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</si>
  <si>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</si>
  <si>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</si>
  <si>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</si>
  <si>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</si>
  <si>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</si>
  <si>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</si>
  <si>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</si>
  <si>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</si>
  <si>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</si>
  <si>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</si>
  <si>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</si>
  <si>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</si>
  <si>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</si>
  <si>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</si>
  <si>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</si>
  <si>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</si>
  <si>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</si>
  <si>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</si>
  <si>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</si>
  <si>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</si>
  <si>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</si>
  <si>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</si>
  <si>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</si>
  <si>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</si>
  <si>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</si>
  <si>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</si>
  <si>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</si>
  <si>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</si>
  <si>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</si>
  <si>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</si>
  <si>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</si>
  <si>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</si>
  <si>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</si>
  <si>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</si>
  <si>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</si>
  <si>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 xml:space="preserve">   operating assets and liabilities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</si>
  <si>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</si>
  <si>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</si>
  <si>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</si>
  <si>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</si>
  <si>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</si>
  <si>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</si>
  <si>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interest expenses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</si>
  <si>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</si>
  <si>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</si>
  <si>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</si>
  <si>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</si>
  <si>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</si>
  <si>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</si>
  <si>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</si>
  <si>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</si>
  <si>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 xml:space="preserve">Issued and paid-up </t>
  </si>
  <si>
    <t>share capital</t>
  </si>
  <si>
    <t>statutory reserve</t>
  </si>
  <si>
    <t>Unappropriated</t>
  </si>
  <si>
    <t>Total</t>
  </si>
  <si>
    <t>Investment in associate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</si>
  <si>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</si>
  <si>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</si>
  <si>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</si>
  <si>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</si>
  <si>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</si>
  <si>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</si>
  <si>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</si>
  <si>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</si>
  <si>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</si>
  <si>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</si>
  <si>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>Provision for long-term employee benefits</t>
  </si>
  <si>
    <t xml:space="preserve">   Unappropriated </t>
  </si>
  <si>
    <t>Issued and</t>
  </si>
  <si>
    <t xml:space="preserve">paid-up </t>
  </si>
  <si>
    <t>Trade and other receivables</t>
  </si>
  <si>
    <t xml:space="preserve">Inventories </t>
  </si>
  <si>
    <t xml:space="preserve">Property, plant and equipment </t>
  </si>
  <si>
    <t>Trade and other payables</t>
  </si>
  <si>
    <t xml:space="preserve">   Registered</t>
  </si>
  <si>
    <t xml:space="preserve">   Issued and fully paid</t>
  </si>
  <si>
    <t>Capital reserve</t>
  </si>
  <si>
    <t>payment</t>
  </si>
  <si>
    <t xml:space="preserve">   Trade and other payables</t>
  </si>
  <si>
    <t xml:space="preserve">   Trade and other receivables</t>
  </si>
  <si>
    <t>The accompanying notes are an integral part of the interim financial statements.</t>
  </si>
  <si>
    <t xml:space="preserve">Profit from operating activities before changes in </t>
  </si>
  <si>
    <t>(Unit: Thousand Baht except earnings per share expressed in Baht)</t>
  </si>
  <si>
    <t xml:space="preserve">   to net cash provided by (paid from) operating activities:</t>
  </si>
  <si>
    <t>Tipco Foods Public Company Limited and its subsidiaries</t>
  </si>
  <si>
    <t xml:space="preserve">      500,000,000 ordinary shares of Baht 1 each</t>
  </si>
  <si>
    <t xml:space="preserve">      482,579,640 ordinary shares of Baht 1 each</t>
  </si>
  <si>
    <t>Interest received</t>
  </si>
  <si>
    <t>Change in the interest</t>
  </si>
  <si>
    <t xml:space="preserve"> of the associate</t>
  </si>
  <si>
    <t xml:space="preserve">transactions of </t>
  </si>
  <si>
    <t>the associate</t>
  </si>
  <si>
    <t>comprehensive income</t>
  </si>
  <si>
    <t>in associate</t>
  </si>
  <si>
    <t xml:space="preserve">for share-based </t>
  </si>
  <si>
    <t>Provision for dismantling cost</t>
  </si>
  <si>
    <t xml:space="preserve">Other comprehensive income to be reclassified </t>
  </si>
  <si>
    <t>Biological assets</t>
  </si>
  <si>
    <t>which did not result</t>
  </si>
  <si>
    <t xml:space="preserve">than book value </t>
  </si>
  <si>
    <t>in a loss of control</t>
  </si>
  <si>
    <t xml:space="preserve">Change in the interest in subsidiaries of </t>
  </si>
  <si>
    <t>Current portion of long-term loans</t>
  </si>
  <si>
    <t>Capital reserve for share-based payment transactions</t>
  </si>
  <si>
    <t>by the Company</t>
  </si>
  <si>
    <t>at price higher</t>
  </si>
  <si>
    <t>than book value</t>
  </si>
  <si>
    <t xml:space="preserve">    the Company at price higher than book value</t>
  </si>
  <si>
    <t>Non-controlling interests of subsidiary acquired by</t>
  </si>
  <si>
    <t>Non-controlling</t>
  </si>
  <si>
    <t xml:space="preserve"> interests of </t>
  </si>
  <si>
    <t>subsidiary acquired</t>
  </si>
  <si>
    <t xml:space="preserve"> of the associated</t>
  </si>
  <si>
    <t xml:space="preserve"> at price lower </t>
  </si>
  <si>
    <t xml:space="preserve"> company acquired</t>
  </si>
  <si>
    <t>in subsidiaries of the</t>
  </si>
  <si>
    <t xml:space="preserve"> associated company </t>
  </si>
  <si>
    <t>Other</t>
  </si>
  <si>
    <t xml:space="preserve"> shareholders' equity</t>
  </si>
  <si>
    <t xml:space="preserve">Intangible assets </t>
  </si>
  <si>
    <t xml:space="preserve">Bank overdrafts and short-term loans from </t>
  </si>
  <si>
    <t xml:space="preserve">   financial institutions</t>
  </si>
  <si>
    <t>Non-controlling interest in subsidiary of</t>
  </si>
  <si>
    <t xml:space="preserve">   the associated company acquired at price </t>
  </si>
  <si>
    <t xml:space="preserve">   lower than book value </t>
  </si>
  <si>
    <t xml:space="preserve">   the associated company which did not result </t>
  </si>
  <si>
    <t xml:space="preserve">   in a loss of control of the associate</t>
  </si>
  <si>
    <t xml:space="preserve">    of the associate</t>
  </si>
  <si>
    <t>Profit or loss:</t>
  </si>
  <si>
    <t>(Unaudited</t>
  </si>
  <si>
    <t>(Audited)</t>
  </si>
  <si>
    <t>but reviewed)</t>
  </si>
  <si>
    <t xml:space="preserve">   Loss from inventory destruction</t>
  </si>
  <si>
    <t xml:space="preserve">   Unrealised (gain) loss on exchange</t>
  </si>
  <si>
    <t xml:space="preserve">   Acquisition of equipment for which cash has not been paid</t>
  </si>
  <si>
    <t>Net cash flows from (used in) operating activities</t>
  </si>
  <si>
    <t xml:space="preserve">Increase (decrease) in bank overdrafts and </t>
  </si>
  <si>
    <t xml:space="preserve">   short-term loans from financial institutions</t>
  </si>
  <si>
    <t xml:space="preserve">   Acquisition of intangible assets for which cash has not been paid</t>
  </si>
  <si>
    <t>Administrative expenses</t>
  </si>
  <si>
    <t>Selling and distribution expenses</t>
  </si>
  <si>
    <t>Net cash flows from (used in) investing activities</t>
  </si>
  <si>
    <t>Investment property - Land awaiting sale</t>
  </si>
  <si>
    <t>Repayment of long-term loans from financial institutions</t>
  </si>
  <si>
    <t xml:space="preserve">   Cash paid for long-term employee benefits</t>
  </si>
  <si>
    <t>Short-term loans to related parties</t>
  </si>
  <si>
    <t xml:space="preserve">Earnings per share </t>
  </si>
  <si>
    <t xml:space="preserve">   to profit or loss in subsequent periods:</t>
  </si>
  <si>
    <t xml:space="preserve">Deferred tax assets </t>
  </si>
  <si>
    <t xml:space="preserve">   - net of current portion</t>
  </si>
  <si>
    <t>Long-term loans from financial institutions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</si>
  <si>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</si>
  <si>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</si>
  <si>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</si>
  <si>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</si>
  <si>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</si>
  <si>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</si>
  <si>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</si>
  <si>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Appropriated -</t>
  </si>
  <si>
    <t>Sales</t>
  </si>
  <si>
    <t>Cost of sales</t>
  </si>
  <si>
    <t>Income tax benefit (expenses)</t>
  </si>
  <si>
    <t>Derivative liabilities</t>
  </si>
  <si>
    <t>Profit (loss) before income tax expenses</t>
  </si>
  <si>
    <t>Profit (loss) for the period</t>
  </si>
  <si>
    <t xml:space="preserve">   Profit (loss) attributable to equity holders of the Company</t>
  </si>
  <si>
    <t>Profit (loss) before income tax</t>
  </si>
  <si>
    <t>Adjustments to reconcile profit (loss) before income tax</t>
  </si>
  <si>
    <t xml:space="preserve">   (Gain) loss on changes in fair value of biological assets</t>
  </si>
  <si>
    <t>Cash received from sales of property, plant and equipment</t>
  </si>
  <si>
    <t>Cash paid for acquisition of property, plant and equipment</t>
  </si>
  <si>
    <t>Cash paid for lease liabilities</t>
  </si>
  <si>
    <t>Net increase (decrease) in cash and cash equivalents</t>
  </si>
  <si>
    <t xml:space="preserve">   Cash paid for corporate income tax</t>
  </si>
  <si>
    <t>Loss on exchange</t>
  </si>
  <si>
    <t>Current portion of lease liabilities</t>
  </si>
  <si>
    <t>Lease liabilities - net of current portion</t>
  </si>
  <si>
    <t>Share of other comprehensive income in associate</t>
  </si>
  <si>
    <t>Statements of comprehensive income (continued)</t>
  </si>
  <si>
    <t xml:space="preserve"> interest in subsidiary</t>
  </si>
  <si>
    <t>Share of other</t>
  </si>
  <si>
    <t>Profit (loss) attributable to:</t>
  </si>
  <si>
    <t>Balance as at 1 January 2021</t>
  </si>
  <si>
    <t>Balance as at 31 March 2021</t>
  </si>
  <si>
    <t>Derivative assets</t>
  </si>
  <si>
    <t xml:space="preserve">    from financial institutions</t>
  </si>
  <si>
    <t>Operating profit (loss)</t>
  </si>
  <si>
    <t>Finance income</t>
  </si>
  <si>
    <t xml:space="preserve">   Dividend income from associate</t>
  </si>
  <si>
    <t>Dividend received from associate</t>
  </si>
  <si>
    <t>Dividend paid</t>
  </si>
  <si>
    <t>Management income</t>
  </si>
  <si>
    <t>Dividend income from associate</t>
  </si>
  <si>
    <t xml:space="preserve">   - net of income tax</t>
  </si>
  <si>
    <t>Dividend paid (Note 16)</t>
  </si>
  <si>
    <t>Profit for the period</t>
  </si>
  <si>
    <t xml:space="preserve">   Finance income</t>
  </si>
  <si>
    <t xml:space="preserve">   Finance cost</t>
  </si>
  <si>
    <t xml:space="preserve">   Cash received from refund of corporate income tax</t>
  </si>
  <si>
    <t>For the three-month period ended 31 March 2022</t>
  </si>
  <si>
    <t>Balance as at 1 January 2022</t>
  </si>
  <si>
    <t>Balance as at 31 March 2022</t>
  </si>
  <si>
    <t>As at 31 March 2022</t>
  </si>
  <si>
    <t>31 March 2022</t>
  </si>
  <si>
    <t>31 December 2021</t>
  </si>
  <si>
    <t>Income tax payable</t>
  </si>
  <si>
    <t>2, 3</t>
  </si>
  <si>
    <t>2, 8</t>
  </si>
  <si>
    <t>2, 10</t>
  </si>
  <si>
    <t xml:space="preserve">Other comprehensive income not to be reclassified </t>
  </si>
  <si>
    <t xml:space="preserve">   to profit or loss in subsequent periods</t>
  </si>
  <si>
    <t>Actuarial gain - net of income tax</t>
  </si>
  <si>
    <t>Impairment loss on loans to subsidiary</t>
  </si>
  <si>
    <t>Share of profit from investment in associate</t>
  </si>
  <si>
    <t>Loss for the period</t>
  </si>
  <si>
    <t xml:space="preserve">   Share of profit from investment in associate</t>
  </si>
  <si>
    <t xml:space="preserve">   Impairment loss on loans to subsidiary</t>
  </si>
  <si>
    <t xml:space="preserve">   Allowance for expected credit losses (reversal)</t>
  </si>
  <si>
    <t xml:space="preserve">   Loss on sales and write-off of property, plant and equipment</t>
  </si>
  <si>
    <t xml:space="preserve">   Increase (decrease) in provision for dismantling cost</t>
  </si>
  <si>
    <t>Cash flows from (used in) operating activities</t>
  </si>
  <si>
    <t>Increase in short-term loans to related parties</t>
  </si>
  <si>
    <t>Net cash flows from (used in) financing activities</t>
  </si>
  <si>
    <t xml:space="preserve">   Reversal of reduction of cost of inventories to net realisable value</t>
  </si>
  <si>
    <t xml:space="preserve">   (Gain) loss on changes in fair value of derivatives</t>
  </si>
  <si>
    <t xml:space="preserve">   Provision for long-term employee benefits (reversal)</t>
  </si>
  <si>
    <t xml:space="preserve">   Increase in right-of-use assets due to entering into </t>
  </si>
  <si>
    <t xml:space="preserve">     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</si>
</sst>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([$€-2]\ * #,##0.00_);_([$€-2]\ * \(#,##0.00\);_([$€-2]\ * &quot;-&quot;??_);_(@_)"/>
    <numFmt numFmtId="192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5" fillId="0" borderId="0"/>
  </cellStyleXfs>
  <cellXfs count="100">
    <xf numFmtId="0" fontId="0" fillId="0" borderId="0" xfId="0"/>
    <xf numFmtId="187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2" fillId="0" borderId="0" xfId="0" applyFont="1" applyFill="1"/>
    <xf numFmtId="187" fontId="3" fillId="0" borderId="3" xfId="0" applyNumberFormat="1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2" xfId="0" applyNumberFormat="1" applyFont="1" applyFill="1" applyBorder="1"/>
    <xf numFmtId="187" fontId="3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/>
    <xf numFmtId="187" fontId="3" fillId="0" borderId="0" xfId="0" applyNumberFormat="1" applyFont="1" applyFill="1" applyBorder="1"/>
    <xf numFmtId="189" fontId="3" fillId="0" borderId="0" xfId="0" applyNumberFormat="1" applyFont="1" applyFill="1"/>
    <xf numFmtId="37" fontId="2" fillId="0" borderId="0" xfId="3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87" fontId="3" fillId="0" borderId="0" xfId="2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center"/>
    </xf>
    <xf numFmtId="187" fontId="3" fillId="0" borderId="1" xfId="1" applyNumberFormat="1" applyFont="1" applyFill="1" applyBorder="1" applyAlignment="1">
      <alignment horizontal="right"/>
    </xf>
    <xf numFmtId="189" fontId="6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right"/>
    </xf>
    <xf numFmtId="37" fontId="3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90" fontId="3" fillId="0" borderId="0" xfId="0" applyNumberFormat="1" applyFont="1" applyFill="1"/>
    <xf numFmtId="0" fontId="3" fillId="0" borderId="5" xfId="0" applyFont="1" applyFill="1" applyBorder="1"/>
    <xf numFmtId="189" fontId="3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/>
    </xf>
    <xf numFmtId="37" fontId="6" fillId="0" borderId="0" xfId="0" applyNumberFormat="1" applyFont="1" applyFill="1"/>
    <xf numFmtId="187" fontId="3" fillId="0" borderId="1" xfId="0" applyNumberFormat="1" applyFont="1" applyFill="1" applyBorder="1"/>
    <xf numFmtId="49" fontId="7" fillId="0" borderId="0" xfId="0" applyNumberFormat="1" applyFont="1" applyFill="1"/>
    <xf numFmtId="191" fontId="7" fillId="0" borderId="0" xfId="0" applyNumberFormat="1" applyFont="1" applyFill="1"/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/>
    <xf numFmtId="0" fontId="6" fillId="0" borderId="0" xfId="0" applyFont="1" applyFill="1"/>
    <xf numFmtId="49" fontId="8" fillId="0" borderId="0" xfId="0" applyNumberFormat="1" applyFont="1" applyFill="1"/>
    <xf numFmtId="191" fontId="8" fillId="0" borderId="0" xfId="0" applyNumberFormat="1" applyFont="1" applyFill="1"/>
    <xf numFmtId="187" fontId="8" fillId="0" borderId="1" xfId="0" applyNumberFormat="1" applyFont="1" applyFill="1" applyBorder="1"/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/>
    <xf numFmtId="187" fontId="8" fillId="0" borderId="2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189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/>
    <xf numFmtId="188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187" fontId="4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>
      <alignment horizontal="justify"/>
    </xf>
    <xf numFmtId="187" fontId="8" fillId="0" borderId="0" xfId="0" applyNumberFormat="1" applyFont="1" applyFill="1" applyBorder="1"/>
    <xf numFmtId="0" fontId="6" fillId="0" borderId="0" xfId="0" applyFont="1"/>
    <xf numFmtId="0" fontId="3" fillId="0" borderId="0" xfId="0" applyFont="1"/>
    <xf numFmtId="189" fontId="3" fillId="0" borderId="0" xfId="0" applyNumberFormat="1" applyFont="1" applyFill="1" applyAlignment="1">
      <alignment horizontal="right"/>
    </xf>
    <xf numFmtId="18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 vertical="top"/>
    </xf>
    <xf numFmtId="187" fontId="4" fillId="0" borderId="0" xfId="0" applyNumberFormat="1" applyFont="1" applyFill="1" applyAlignment="1">
      <alignment horizontal="right" vertical="top"/>
    </xf>
    <xf numFmtId="39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horizontal="center" vertical="top"/>
    </xf>
    <xf numFmtId="192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5">
    <cellStyle name="Comma" xfId="1" builtinId="3"/>
    <cellStyle name="Comma_Q1'08 FS" xfId="2"/>
    <cellStyle name="Normal" xfId="0" builtinId="0"/>
    <cellStyle name="Normal 2" xfId="4"/>
    <cellStyle name="Normal_BS - 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showGridLines="0" tabSelected="1" view="pageBreakPreview" zoomScaleNormal="100" zoomScaleSheetLayoutView="100" workbookViewId="0"/>
  </sheetViews>
  <sheetFormatPr defaultColWidth="9.1796875" defaultRowHeight="24" customHeight="1"/>
  <cols>
    <col min="1" max="1" width="44" style="6" customWidth="1"/>
    <col min="2" max="2" width="5.81640625" style="6" customWidth="1"/>
    <col min="3" max="3" width="1.1796875" style="6" customWidth="1"/>
    <col min="4" max="4" width="16.7265625" style="6" customWidth="1"/>
    <col min="5" max="5" width="1.1796875" style="6" customWidth="1"/>
    <col min="6" max="6" width="16.7265625" style="6" customWidth="1"/>
    <col min="7" max="7" width="1.1796875" style="6" customWidth="1"/>
    <col min="8" max="8" width="16.7265625" style="6" customWidth="1"/>
    <col min="9" max="9" width="1.1796875" style="6" customWidth="1"/>
    <col min="10" max="10" width="16.7265625" style="6" customWidth="1"/>
    <col min="11" max="11" width="1.1796875" style="6" customWidth="1"/>
    <col min="12" max="12" width="9.1796875" style="6"/>
    <col min="13" max="13" width="13.54296875" style="6" customWidth="1"/>
    <col min="14" max="14" width="4.81640625" style="6" customWidth="1"/>
    <col min="15" max="15" width="13.7265625" style="6" customWidth="1"/>
    <col min="16" max="16384" width="9.1796875" style="6"/>
  </cols>
  <sheetData>
    <row r="1" spans="1:10" s="20" customFormat="1" ht="24" customHeight="1">
      <c r="A1" s="82" t="s">
        <v>88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20" customFormat="1" ht="24" customHeight="1">
      <c r="A2" s="82" t="s">
        <v>155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s="20" customFormat="1" ht="24" customHeight="1">
      <c r="A3" s="21" t="s">
        <v>206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20" customFormat="1" ht="24" customHeight="1">
      <c r="A4" s="92" t="s">
        <v>0</v>
      </c>
      <c r="B4" s="92"/>
      <c r="C4" s="92"/>
      <c r="D4" s="92"/>
      <c r="E4" s="92"/>
      <c r="F4" s="92"/>
      <c r="G4" s="92"/>
      <c r="H4" s="92"/>
      <c r="I4" s="92"/>
      <c r="J4" s="92"/>
    </row>
    <row r="5" spans="1:10" s="20" customFormat="1" ht="24" customHeight="1">
      <c r="A5" s="6"/>
      <c r="D5" s="93" t="s">
        <v>1</v>
      </c>
      <c r="E5" s="93"/>
      <c r="F5" s="93"/>
      <c r="G5" s="22"/>
      <c r="H5" s="93" t="s">
        <v>2</v>
      </c>
      <c r="I5" s="93"/>
      <c r="J5" s="93"/>
    </row>
    <row r="6" spans="1:10" s="20" customFormat="1" ht="24" customHeight="1">
      <c r="A6" s="6"/>
      <c r="B6" s="23" t="s">
        <v>3</v>
      </c>
      <c r="D6" s="24" t="s">
        <v>207</v>
      </c>
      <c r="E6" s="9"/>
      <c r="F6" s="24" t="s">
        <v>208</v>
      </c>
      <c r="G6" s="8"/>
      <c r="H6" s="24" t="s">
        <v>207</v>
      </c>
      <c r="I6" s="9"/>
      <c r="J6" s="24" t="s">
        <v>208</v>
      </c>
    </row>
    <row r="7" spans="1:10" s="20" customFormat="1" ht="24" customHeight="1">
      <c r="A7" s="6"/>
      <c r="B7" s="23"/>
      <c r="D7" s="9" t="s">
        <v>133</v>
      </c>
      <c r="E7" s="9"/>
      <c r="F7" s="9" t="s">
        <v>134</v>
      </c>
      <c r="G7" s="8"/>
      <c r="H7" s="9" t="s">
        <v>133</v>
      </c>
      <c r="I7" s="9"/>
      <c r="J7" s="9" t="s">
        <v>134</v>
      </c>
    </row>
    <row r="8" spans="1:10" s="20" customFormat="1" ht="24" customHeight="1">
      <c r="A8" s="6"/>
      <c r="B8" s="23"/>
      <c r="D8" s="9" t="s">
        <v>135</v>
      </c>
      <c r="E8" s="9"/>
      <c r="F8" s="9"/>
      <c r="G8" s="8"/>
      <c r="H8" s="9" t="s">
        <v>135</v>
      </c>
      <c r="I8" s="9"/>
      <c r="J8" s="9"/>
    </row>
    <row r="9" spans="1:10" s="20" customFormat="1" ht="24" customHeight="1">
      <c r="A9" s="25" t="s">
        <v>4</v>
      </c>
    </row>
    <row r="10" spans="1:10" s="20" customFormat="1" ht="24" customHeight="1">
      <c r="A10" s="25" t="s">
        <v>5</v>
      </c>
    </row>
    <row r="11" spans="1:10" s="20" customFormat="1" ht="24" customHeight="1">
      <c r="A11" s="26" t="s">
        <v>6</v>
      </c>
      <c r="B11" s="27"/>
      <c r="D11" s="15">
        <v>56170</v>
      </c>
      <c r="E11" s="4"/>
      <c r="F11" s="15">
        <v>78109</v>
      </c>
      <c r="G11" s="15"/>
      <c r="H11" s="28">
        <v>16050</v>
      </c>
      <c r="I11" s="4"/>
      <c r="J11" s="28">
        <v>20294</v>
      </c>
    </row>
    <row r="12" spans="1:10" s="20" customFormat="1" ht="24" customHeight="1">
      <c r="A12" s="26" t="s">
        <v>74</v>
      </c>
      <c r="B12" s="27" t="s">
        <v>210</v>
      </c>
      <c r="C12" s="29"/>
      <c r="D12" s="28">
        <v>371605</v>
      </c>
      <c r="E12" s="28"/>
      <c r="F12" s="28">
        <v>353251</v>
      </c>
      <c r="G12" s="15"/>
      <c r="H12" s="15">
        <v>36378</v>
      </c>
      <c r="I12" s="4"/>
      <c r="J12" s="15">
        <v>22780</v>
      </c>
    </row>
    <row r="13" spans="1:10" s="20" customFormat="1" ht="24" customHeight="1">
      <c r="A13" s="26" t="s">
        <v>149</v>
      </c>
      <c r="B13" s="27">
        <v>2</v>
      </c>
      <c r="C13" s="29"/>
      <c r="D13" s="15">
        <v>0</v>
      </c>
      <c r="E13" s="4"/>
      <c r="F13" s="15">
        <v>0</v>
      </c>
      <c r="G13" s="15"/>
      <c r="H13" s="15">
        <v>557200</v>
      </c>
      <c r="I13" s="4"/>
      <c r="J13" s="28">
        <v>419800</v>
      </c>
    </row>
    <row r="14" spans="1:10" s="20" customFormat="1" ht="24" customHeight="1">
      <c r="A14" s="26" t="s">
        <v>75</v>
      </c>
      <c r="B14" s="27">
        <v>4</v>
      </c>
      <c r="C14" s="29"/>
      <c r="D14" s="15">
        <v>739141</v>
      </c>
      <c r="E14" s="4"/>
      <c r="F14" s="15">
        <v>652076</v>
      </c>
      <c r="G14" s="15"/>
      <c r="H14" s="28">
        <v>53473</v>
      </c>
      <c r="I14" s="28"/>
      <c r="J14" s="28">
        <v>55759</v>
      </c>
    </row>
    <row r="15" spans="1:10" s="20" customFormat="1" ht="24" customHeight="1">
      <c r="A15" s="26" t="s">
        <v>101</v>
      </c>
      <c r="B15" s="27"/>
      <c r="C15" s="29"/>
      <c r="D15" s="15">
        <v>0</v>
      </c>
      <c r="E15" s="4"/>
      <c r="F15" s="15">
        <v>677</v>
      </c>
      <c r="G15" s="15"/>
      <c r="H15" s="28">
        <v>0</v>
      </c>
      <c r="I15" s="4"/>
      <c r="J15" s="28">
        <v>0</v>
      </c>
    </row>
    <row r="16" spans="1:10" s="20" customFormat="1" ht="24" customHeight="1">
      <c r="A16" s="26" t="s">
        <v>188</v>
      </c>
      <c r="B16" s="27">
        <v>19</v>
      </c>
      <c r="C16" s="29"/>
      <c r="D16" s="15">
        <v>378</v>
      </c>
      <c r="E16" s="4"/>
      <c r="F16" s="15">
        <v>46</v>
      </c>
      <c r="G16" s="15"/>
      <c r="H16" s="28">
        <v>0</v>
      </c>
      <c r="I16" s="4"/>
      <c r="J16" s="28">
        <v>0</v>
      </c>
    </row>
    <row r="17" spans="1:10" s="20" customFormat="1" ht="24" customHeight="1">
      <c r="A17" s="26" t="s">
        <v>7</v>
      </c>
      <c r="B17" s="27">
        <v>2</v>
      </c>
      <c r="C17" s="29"/>
      <c r="D17" s="30">
        <v>32184</v>
      </c>
      <c r="E17" s="4"/>
      <c r="F17" s="30">
        <v>35441</v>
      </c>
      <c r="G17" s="15"/>
      <c r="H17" s="30">
        <v>5420</v>
      </c>
      <c r="I17" s="4"/>
      <c r="J17" s="30">
        <v>5643</v>
      </c>
    </row>
    <row r="18" spans="1:10" s="20" customFormat="1" ht="24" customHeight="1">
      <c r="A18" s="25" t="s">
        <v>8</v>
      </c>
      <c r="B18" s="27"/>
      <c r="C18" s="31"/>
      <c r="D18" s="30">
        <f>SUM(D11:D17)</f>
        <v>1199478</v>
      </c>
      <c r="E18" s="4"/>
      <c r="F18" s="30">
        <f>SUM(F11:F17)</f>
        <v>1119600</v>
      </c>
      <c r="G18" s="15"/>
      <c r="H18" s="30">
        <f>SUM(H11:H17)</f>
        <v>668521</v>
      </c>
      <c r="I18" s="4"/>
      <c r="J18" s="30">
        <f>SUM(J11:J17)</f>
        <v>524276</v>
      </c>
    </row>
    <row r="19" spans="1:10" s="20" customFormat="1" ht="24" customHeight="1">
      <c r="A19" s="32" t="s">
        <v>9</v>
      </c>
      <c r="B19" s="27"/>
      <c r="C19" s="31"/>
      <c r="D19" s="33"/>
      <c r="E19" s="80"/>
      <c r="F19" s="33"/>
      <c r="G19" s="33"/>
      <c r="H19" s="33"/>
      <c r="I19" s="80"/>
      <c r="J19" s="33"/>
    </row>
    <row r="20" spans="1:10" s="20" customFormat="1" ht="24" customHeight="1">
      <c r="A20" s="26" t="s">
        <v>10</v>
      </c>
      <c r="B20" s="27">
        <v>5</v>
      </c>
      <c r="C20" s="31"/>
      <c r="D20" s="28">
        <v>0</v>
      </c>
      <c r="E20" s="28"/>
      <c r="F20" s="28">
        <v>0</v>
      </c>
      <c r="G20" s="15"/>
      <c r="H20" s="15">
        <v>1533837</v>
      </c>
      <c r="I20" s="4"/>
      <c r="J20" s="15">
        <v>1533837</v>
      </c>
    </row>
    <row r="21" spans="1:10" s="20" customFormat="1" ht="24" customHeight="1">
      <c r="A21" s="26" t="s">
        <v>59</v>
      </c>
      <c r="B21" s="27">
        <v>6</v>
      </c>
      <c r="C21" s="31"/>
      <c r="D21" s="15">
        <v>3576069</v>
      </c>
      <c r="E21" s="4"/>
      <c r="F21" s="15">
        <v>3601403</v>
      </c>
      <c r="G21" s="15"/>
      <c r="H21" s="4">
        <v>644930</v>
      </c>
      <c r="I21" s="4"/>
      <c r="J21" s="4">
        <v>644930</v>
      </c>
    </row>
    <row r="22" spans="1:10" s="20" customFormat="1" ht="24" customHeight="1">
      <c r="A22" s="26" t="s">
        <v>146</v>
      </c>
      <c r="B22" s="27"/>
      <c r="D22" s="15">
        <v>7270</v>
      </c>
      <c r="E22" s="4"/>
      <c r="F22" s="15">
        <v>7270</v>
      </c>
      <c r="G22" s="15"/>
      <c r="H22" s="15">
        <v>7270</v>
      </c>
      <c r="I22" s="4"/>
      <c r="J22" s="15">
        <v>7270</v>
      </c>
    </row>
    <row r="23" spans="1:10" s="20" customFormat="1" ht="24" customHeight="1">
      <c r="A23" s="26" t="s">
        <v>76</v>
      </c>
      <c r="B23" s="27">
        <v>7</v>
      </c>
      <c r="D23" s="15">
        <v>1524694</v>
      </c>
      <c r="E23" s="4"/>
      <c r="F23" s="15">
        <v>1583254</v>
      </c>
      <c r="G23" s="15"/>
      <c r="H23" s="15">
        <v>571812</v>
      </c>
      <c r="I23" s="4"/>
      <c r="J23" s="15">
        <v>583450</v>
      </c>
    </row>
    <row r="24" spans="1:10" s="20" customFormat="1" ht="24" customHeight="1">
      <c r="A24" s="34" t="s">
        <v>123</v>
      </c>
      <c r="B24" s="27"/>
      <c r="D24" s="4">
        <v>28119</v>
      </c>
      <c r="E24" s="4"/>
      <c r="F24" s="4">
        <v>28240</v>
      </c>
      <c r="G24" s="4"/>
      <c r="H24" s="15">
        <v>27005</v>
      </c>
      <c r="I24" s="4"/>
      <c r="J24" s="15">
        <v>26814</v>
      </c>
    </row>
    <row r="25" spans="1:10" s="20" customFormat="1" ht="24" customHeight="1">
      <c r="A25" s="34" t="s">
        <v>152</v>
      </c>
      <c r="B25" s="27"/>
      <c r="D25" s="4">
        <v>91021</v>
      </c>
      <c r="E25" s="4"/>
      <c r="F25" s="4">
        <v>86699</v>
      </c>
      <c r="G25" s="4"/>
      <c r="H25" s="15">
        <v>4711</v>
      </c>
      <c r="I25" s="4"/>
      <c r="J25" s="15">
        <v>6405</v>
      </c>
    </row>
    <row r="26" spans="1:10" s="20" customFormat="1" ht="24" customHeight="1">
      <c r="A26" s="34" t="s">
        <v>11</v>
      </c>
      <c r="B26" s="27">
        <v>2</v>
      </c>
      <c r="D26" s="3">
        <v>12018</v>
      </c>
      <c r="E26" s="4"/>
      <c r="F26" s="3">
        <v>11639</v>
      </c>
      <c r="G26" s="4"/>
      <c r="H26" s="30">
        <v>2092</v>
      </c>
      <c r="I26" s="4"/>
      <c r="J26" s="30">
        <v>2092</v>
      </c>
    </row>
    <row r="27" spans="1:10" s="20" customFormat="1" ht="24" customHeight="1">
      <c r="A27" s="25" t="s">
        <v>12</v>
      </c>
      <c r="B27" s="27"/>
      <c r="D27" s="15">
        <f>SUM(D20:D26)</f>
        <v>5239191</v>
      </c>
      <c r="E27" s="4"/>
      <c r="F27" s="15">
        <f>SUM(F20:F26)</f>
        <v>5318505</v>
      </c>
      <c r="G27" s="15"/>
      <c r="H27" s="15">
        <f>SUM(H20:H26)</f>
        <v>2791657</v>
      </c>
      <c r="I27" s="4"/>
      <c r="J27" s="15">
        <f>SUM(J20:J26)</f>
        <v>2804798</v>
      </c>
    </row>
    <row r="28" spans="1:10" s="20" customFormat="1" ht="24" customHeight="1" thickBot="1">
      <c r="A28" s="25" t="s">
        <v>13</v>
      </c>
      <c r="B28" s="8"/>
      <c r="D28" s="13">
        <f>SUM(D18:D18,D27)</f>
        <v>6438669</v>
      </c>
      <c r="E28" s="4"/>
      <c r="F28" s="13">
        <f>SUM(F18:F18,F27)</f>
        <v>6438105</v>
      </c>
      <c r="G28" s="15"/>
      <c r="H28" s="13">
        <f>SUM(H18:H18,H27)</f>
        <v>3460178</v>
      </c>
      <c r="I28" s="4"/>
      <c r="J28" s="13">
        <f>SUM(J18:J18,J27)</f>
        <v>3329074</v>
      </c>
    </row>
    <row r="29" spans="1:10" s="20" customFormat="1" ht="24" customHeight="1" thickTop="1">
      <c r="A29" s="6"/>
    </row>
    <row r="30" spans="1:10" s="20" customFormat="1" ht="24" customHeight="1">
      <c r="A30" s="6" t="s">
        <v>84</v>
      </c>
    </row>
    <row r="31" spans="1:10" s="20" customFormat="1" ht="24" customHeight="1">
      <c r="A31" s="82" t="s">
        <v>88</v>
      </c>
      <c r="B31" s="82"/>
      <c r="C31" s="82"/>
      <c r="D31" s="82"/>
      <c r="E31" s="82"/>
      <c r="F31" s="82"/>
      <c r="G31" s="82"/>
      <c r="H31" s="82"/>
      <c r="I31" s="82"/>
      <c r="J31" s="82"/>
    </row>
    <row r="32" spans="1:10" s="20" customFormat="1" ht="24" customHeight="1">
      <c r="A32" s="82" t="s">
        <v>156</v>
      </c>
      <c r="B32" s="82"/>
      <c r="C32" s="82"/>
      <c r="D32" s="82"/>
      <c r="E32" s="82"/>
      <c r="F32" s="82"/>
      <c r="G32" s="82"/>
      <c r="H32" s="82"/>
      <c r="I32" s="82"/>
      <c r="J32" s="82"/>
    </row>
    <row r="33" spans="1:10" s="20" customFormat="1" ht="24" customHeight="1">
      <c r="A33" s="21" t="s">
        <v>206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0" s="20" customFormat="1" ht="24" customHeight="1">
      <c r="A34" s="92" t="s">
        <v>0</v>
      </c>
      <c r="B34" s="92"/>
      <c r="C34" s="92"/>
      <c r="D34" s="92"/>
      <c r="E34" s="92"/>
      <c r="F34" s="92"/>
      <c r="G34" s="92"/>
      <c r="H34" s="92"/>
      <c r="I34" s="92"/>
      <c r="J34" s="92"/>
    </row>
    <row r="35" spans="1:10" s="20" customFormat="1" ht="24" customHeight="1">
      <c r="A35" s="6"/>
      <c r="D35" s="93" t="s">
        <v>1</v>
      </c>
      <c r="E35" s="93"/>
      <c r="F35" s="93"/>
      <c r="G35" s="22"/>
      <c r="H35" s="93" t="s">
        <v>2</v>
      </c>
      <c r="I35" s="93"/>
      <c r="J35" s="93"/>
    </row>
    <row r="36" spans="1:10" s="20" customFormat="1" ht="24" customHeight="1">
      <c r="A36" s="6"/>
      <c r="B36" s="23" t="s">
        <v>3</v>
      </c>
      <c r="D36" s="24" t="s">
        <v>207</v>
      </c>
      <c r="E36" s="9"/>
      <c r="F36" s="24" t="s">
        <v>208</v>
      </c>
      <c r="G36" s="8"/>
      <c r="H36" s="24" t="s">
        <v>207</v>
      </c>
      <c r="I36" s="9"/>
      <c r="J36" s="24" t="s">
        <v>208</v>
      </c>
    </row>
    <row r="37" spans="1:10" s="20" customFormat="1" ht="24" customHeight="1">
      <c r="A37" s="6"/>
      <c r="B37" s="23"/>
      <c r="D37" s="9" t="s">
        <v>133</v>
      </c>
      <c r="E37" s="9"/>
      <c r="F37" s="9" t="s">
        <v>134</v>
      </c>
      <c r="G37" s="8"/>
      <c r="H37" s="9" t="s">
        <v>133</v>
      </c>
      <c r="I37" s="9"/>
      <c r="J37" s="9" t="s">
        <v>134</v>
      </c>
    </row>
    <row r="38" spans="1:10" s="20" customFormat="1" ht="24" customHeight="1">
      <c r="A38" s="6"/>
      <c r="B38" s="23"/>
      <c r="D38" s="9" t="s">
        <v>135</v>
      </c>
      <c r="E38" s="9"/>
      <c r="F38" s="9"/>
      <c r="G38" s="8"/>
      <c r="H38" s="9" t="s">
        <v>135</v>
      </c>
      <c r="I38" s="9"/>
      <c r="J38" s="9"/>
    </row>
    <row r="39" spans="1:10" s="20" customFormat="1" ht="24" customHeight="1">
      <c r="A39" s="11" t="s">
        <v>14</v>
      </c>
      <c r="C39" s="23"/>
      <c r="D39" s="9"/>
      <c r="E39" s="9"/>
      <c r="F39" s="9"/>
      <c r="G39" s="9"/>
      <c r="H39" s="9"/>
      <c r="I39" s="9"/>
      <c r="J39" s="9"/>
    </row>
    <row r="40" spans="1:10" s="20" customFormat="1" ht="24" customHeight="1">
      <c r="A40" s="11" t="s">
        <v>15</v>
      </c>
      <c r="C40" s="23"/>
      <c r="D40" s="9"/>
      <c r="E40" s="9"/>
      <c r="F40" s="9"/>
      <c r="G40" s="9"/>
      <c r="H40" s="9"/>
      <c r="I40" s="9"/>
      <c r="J40" s="9"/>
    </row>
    <row r="41" spans="1:10" s="20" customFormat="1" ht="24" customHeight="1">
      <c r="A41" s="6" t="s">
        <v>124</v>
      </c>
      <c r="C41" s="23"/>
      <c r="D41" s="9"/>
      <c r="E41" s="9"/>
      <c r="F41" s="9"/>
      <c r="G41" s="9"/>
      <c r="H41" s="9"/>
      <c r="I41" s="9"/>
      <c r="J41" s="9"/>
    </row>
    <row r="42" spans="1:10" s="20" customFormat="1" ht="24" customHeight="1">
      <c r="A42" s="6" t="s">
        <v>125</v>
      </c>
      <c r="C42" s="35"/>
      <c r="D42" s="15">
        <v>753000</v>
      </c>
      <c r="E42" s="36"/>
      <c r="F42" s="15">
        <v>618781</v>
      </c>
      <c r="G42" s="15"/>
      <c r="H42" s="15">
        <v>593000</v>
      </c>
      <c r="I42" s="36"/>
      <c r="J42" s="15">
        <v>368000</v>
      </c>
    </row>
    <row r="43" spans="1:10" s="20" customFormat="1" ht="24" customHeight="1">
      <c r="A43" s="6" t="s">
        <v>77</v>
      </c>
      <c r="B43" s="27" t="s">
        <v>211</v>
      </c>
      <c r="C43" s="35"/>
      <c r="D43" s="15">
        <v>516803</v>
      </c>
      <c r="E43" s="36"/>
      <c r="F43" s="15">
        <v>482366</v>
      </c>
      <c r="G43" s="15"/>
      <c r="H43" s="15">
        <v>35717</v>
      </c>
      <c r="I43" s="36"/>
      <c r="J43" s="15">
        <v>46502</v>
      </c>
    </row>
    <row r="44" spans="1:10" s="20" customFormat="1" ht="24" customHeight="1">
      <c r="A44" s="34" t="s">
        <v>106</v>
      </c>
    </row>
    <row r="45" spans="1:10" s="20" customFormat="1" ht="24" customHeight="1">
      <c r="A45" s="34" t="s">
        <v>189</v>
      </c>
      <c r="B45" s="27">
        <v>9</v>
      </c>
      <c r="D45" s="20">
        <v>336880</v>
      </c>
      <c r="F45" s="20">
        <v>336880</v>
      </c>
      <c r="H45" s="20">
        <v>260000</v>
      </c>
      <c r="J45" s="20">
        <v>260000</v>
      </c>
    </row>
    <row r="46" spans="1:10" s="20" customFormat="1" ht="24" customHeight="1">
      <c r="A46" s="34" t="s">
        <v>179</v>
      </c>
      <c r="B46" s="27" t="s">
        <v>212</v>
      </c>
      <c r="C46" s="35"/>
      <c r="D46" s="15">
        <v>20735</v>
      </c>
      <c r="E46" s="36"/>
      <c r="F46" s="15">
        <v>22456</v>
      </c>
      <c r="G46" s="15"/>
      <c r="H46" s="15">
        <v>4439</v>
      </c>
      <c r="I46" s="36"/>
      <c r="J46" s="15">
        <v>5129</v>
      </c>
    </row>
    <row r="47" spans="1:10" s="20" customFormat="1" ht="24" customHeight="1">
      <c r="A47" s="34" t="s">
        <v>209</v>
      </c>
      <c r="B47" s="27"/>
      <c r="C47" s="35"/>
      <c r="D47" s="4">
        <v>1458</v>
      </c>
      <c r="E47" s="4"/>
      <c r="F47" s="15">
        <v>1458</v>
      </c>
      <c r="G47" s="4"/>
      <c r="H47" s="15">
        <v>0</v>
      </c>
      <c r="I47" s="4"/>
      <c r="J47" s="15">
        <v>0</v>
      </c>
    </row>
    <row r="48" spans="1:10" s="20" customFormat="1" ht="24" customHeight="1">
      <c r="A48" s="34" t="s">
        <v>166</v>
      </c>
      <c r="B48" s="27">
        <v>19</v>
      </c>
      <c r="C48" s="34"/>
      <c r="D48" s="4">
        <v>1111</v>
      </c>
      <c r="E48" s="4"/>
      <c r="F48" s="4">
        <v>835</v>
      </c>
      <c r="G48" s="4"/>
      <c r="H48" s="15">
        <v>0</v>
      </c>
      <c r="I48" s="4"/>
      <c r="J48" s="15">
        <v>0</v>
      </c>
    </row>
    <row r="49" spans="1:10" s="20" customFormat="1" ht="24" customHeight="1">
      <c r="A49" s="34" t="s">
        <v>16</v>
      </c>
      <c r="B49" s="27"/>
      <c r="C49" s="34"/>
      <c r="D49" s="3">
        <v>53616</v>
      </c>
      <c r="E49" s="4"/>
      <c r="F49" s="3">
        <v>65541</v>
      </c>
      <c r="G49" s="4"/>
      <c r="H49" s="30">
        <v>4176</v>
      </c>
      <c r="I49" s="4"/>
      <c r="J49" s="30">
        <v>2940</v>
      </c>
    </row>
    <row r="50" spans="1:10" s="20" customFormat="1" ht="24" customHeight="1">
      <c r="A50" s="11" t="s">
        <v>17</v>
      </c>
      <c r="B50" s="27"/>
      <c r="C50" s="37"/>
      <c r="D50" s="30">
        <f>SUM(D42:D49)</f>
        <v>1683603</v>
      </c>
      <c r="E50" s="4"/>
      <c r="F50" s="30">
        <f>SUM(F42:F49)</f>
        <v>1528317</v>
      </c>
      <c r="G50" s="15"/>
      <c r="H50" s="30">
        <f>SUM(H42:H49)</f>
        <v>897332</v>
      </c>
      <c r="I50" s="15"/>
      <c r="J50" s="30">
        <f>SUM(J42:J49)</f>
        <v>682571</v>
      </c>
    </row>
    <row r="51" spans="1:10" s="20" customFormat="1" ht="24" customHeight="1">
      <c r="A51" s="11" t="s">
        <v>18</v>
      </c>
      <c r="B51" s="27"/>
      <c r="C51" s="29"/>
      <c r="D51" s="15"/>
      <c r="E51" s="4"/>
      <c r="F51" s="15"/>
      <c r="G51" s="15"/>
      <c r="H51" s="15"/>
      <c r="I51" s="4"/>
      <c r="J51" s="15"/>
    </row>
    <row r="52" spans="1:10" s="20" customFormat="1" ht="24" customHeight="1">
      <c r="A52" s="6" t="s">
        <v>154</v>
      </c>
      <c r="B52" s="27"/>
      <c r="C52" s="29"/>
      <c r="D52" s="15"/>
      <c r="E52" s="4"/>
      <c r="F52" s="15"/>
      <c r="G52" s="15"/>
      <c r="H52" s="15"/>
      <c r="I52" s="4"/>
      <c r="J52" s="15"/>
    </row>
    <row r="53" spans="1:10" s="20" customFormat="1" ht="24" customHeight="1">
      <c r="A53" s="6" t="s">
        <v>153</v>
      </c>
      <c r="B53" s="27">
        <v>9</v>
      </c>
      <c r="C53" s="29"/>
      <c r="D53" s="15">
        <v>301463</v>
      </c>
      <c r="E53" s="4"/>
      <c r="F53" s="15">
        <v>385683</v>
      </c>
      <c r="G53" s="15"/>
      <c r="H53" s="15">
        <v>230000</v>
      </c>
      <c r="I53" s="4"/>
      <c r="J53" s="15">
        <v>295000</v>
      </c>
    </row>
    <row r="54" spans="1:10" s="20" customFormat="1" ht="24" customHeight="1">
      <c r="A54" s="6" t="s">
        <v>180</v>
      </c>
      <c r="B54" s="27" t="s">
        <v>212</v>
      </c>
      <c r="C54" s="29"/>
      <c r="D54" s="15">
        <v>18881</v>
      </c>
      <c r="E54" s="4"/>
      <c r="F54" s="15">
        <v>9853</v>
      </c>
      <c r="G54" s="15"/>
      <c r="H54" s="15">
        <v>7430</v>
      </c>
      <c r="I54" s="4"/>
      <c r="J54" s="15">
        <v>3840</v>
      </c>
    </row>
    <row r="55" spans="1:10" s="20" customFormat="1" ht="24" customHeight="1">
      <c r="A55" s="6" t="s">
        <v>99</v>
      </c>
      <c r="C55" s="29"/>
      <c r="D55" s="15">
        <v>1085</v>
      </c>
      <c r="E55" s="4"/>
      <c r="F55" s="15">
        <v>1031</v>
      </c>
      <c r="G55" s="15"/>
      <c r="H55" s="15">
        <v>0</v>
      </c>
      <c r="I55" s="4"/>
      <c r="J55" s="15">
        <v>0</v>
      </c>
    </row>
    <row r="56" spans="1:10" s="20" customFormat="1" ht="24" customHeight="1">
      <c r="A56" s="6" t="s">
        <v>70</v>
      </c>
      <c r="B56" s="27">
        <v>12</v>
      </c>
      <c r="C56" s="29"/>
      <c r="D56" s="15">
        <v>87977</v>
      </c>
      <c r="E56" s="4"/>
      <c r="F56" s="15">
        <v>112326</v>
      </c>
      <c r="G56" s="15"/>
      <c r="H56" s="15">
        <v>23807</v>
      </c>
      <c r="I56" s="4"/>
      <c r="J56" s="15">
        <v>31750</v>
      </c>
    </row>
    <row r="57" spans="1:10" s="20" customFormat="1" ht="24" customHeight="1">
      <c r="A57" s="11" t="s">
        <v>19</v>
      </c>
      <c r="D57" s="14">
        <f>SUM(D52:D56)</f>
        <v>409406</v>
      </c>
      <c r="E57" s="4"/>
      <c r="F57" s="14">
        <f>SUM(F52:F56)</f>
        <v>508893</v>
      </c>
      <c r="G57" s="15"/>
      <c r="H57" s="14">
        <f>SUM(H52:H56)</f>
        <v>261237</v>
      </c>
      <c r="I57" s="4"/>
      <c r="J57" s="14">
        <f>SUM(J52:J56)</f>
        <v>330590</v>
      </c>
    </row>
    <row r="58" spans="1:10" s="20" customFormat="1" ht="24" customHeight="1">
      <c r="A58" s="11" t="s">
        <v>20</v>
      </c>
      <c r="D58" s="14">
        <f>D57+D50</f>
        <v>2093009</v>
      </c>
      <c r="E58" s="4"/>
      <c r="F58" s="14">
        <f>F57+F50</f>
        <v>2037210</v>
      </c>
      <c r="G58" s="15"/>
      <c r="H58" s="14">
        <f>H57+H50</f>
        <v>1158569</v>
      </c>
      <c r="I58" s="4"/>
      <c r="J58" s="14">
        <f>J57+J50</f>
        <v>1013161</v>
      </c>
    </row>
    <row r="59" spans="1:10" s="20" customFormat="1" ht="24" customHeight="1">
      <c r="A59" s="34"/>
    </row>
    <row r="60" spans="1:10" s="20" customFormat="1" ht="24" customHeight="1">
      <c r="A60" s="6" t="s">
        <v>84</v>
      </c>
    </row>
    <row r="61" spans="1:10" s="20" customFormat="1" ht="24" customHeight="1">
      <c r="A61" s="82" t="s">
        <v>88</v>
      </c>
      <c r="B61" s="82"/>
      <c r="C61" s="82"/>
    </row>
    <row r="62" spans="1:10" s="20" customFormat="1" ht="24" customHeight="1">
      <c r="A62" s="82" t="s">
        <v>156</v>
      </c>
      <c r="B62" s="82"/>
      <c r="C62" s="82"/>
      <c r="D62" s="82"/>
      <c r="E62" s="82"/>
      <c r="F62" s="82"/>
      <c r="G62" s="82"/>
      <c r="H62" s="82"/>
      <c r="I62" s="82"/>
      <c r="J62" s="82"/>
    </row>
    <row r="63" spans="1:10" s="20" customFormat="1" ht="24" customHeight="1">
      <c r="A63" s="21" t="s">
        <v>206</v>
      </c>
      <c r="B63" s="82"/>
      <c r="C63" s="82"/>
      <c r="D63" s="82"/>
      <c r="E63" s="82"/>
      <c r="F63" s="82"/>
      <c r="G63" s="82"/>
      <c r="H63" s="82"/>
      <c r="I63" s="82"/>
      <c r="J63" s="82"/>
    </row>
    <row r="64" spans="1:10" s="20" customFormat="1" ht="24" customHeight="1">
      <c r="A64" s="92" t="s">
        <v>0</v>
      </c>
      <c r="B64" s="92"/>
      <c r="C64" s="92"/>
      <c r="D64" s="92"/>
      <c r="E64" s="92"/>
      <c r="F64" s="92"/>
      <c r="G64" s="92"/>
      <c r="H64" s="92"/>
      <c r="I64" s="92"/>
      <c r="J64" s="92"/>
    </row>
    <row r="65" spans="1:16" s="20" customFormat="1" ht="24" customHeight="1">
      <c r="A65" s="6"/>
      <c r="D65" s="93" t="s">
        <v>1</v>
      </c>
      <c r="E65" s="93"/>
      <c r="F65" s="93"/>
      <c r="G65" s="22"/>
      <c r="H65" s="93" t="s">
        <v>2</v>
      </c>
      <c r="I65" s="93"/>
      <c r="J65" s="93"/>
    </row>
    <row r="66" spans="1:16" s="20" customFormat="1" ht="24" customHeight="1">
      <c r="A66" s="6"/>
      <c r="B66" s="23"/>
      <c r="D66" s="24" t="s">
        <v>207</v>
      </c>
      <c r="E66" s="9"/>
      <c r="F66" s="24" t="s">
        <v>208</v>
      </c>
      <c r="G66" s="8"/>
      <c r="H66" s="24" t="s">
        <v>207</v>
      </c>
      <c r="I66" s="9"/>
      <c r="J66" s="24" t="s">
        <v>208</v>
      </c>
    </row>
    <row r="67" spans="1:16" s="20" customFormat="1" ht="24" customHeight="1">
      <c r="A67" s="6"/>
      <c r="B67" s="23"/>
      <c r="D67" s="9" t="s">
        <v>133</v>
      </c>
      <c r="E67" s="9"/>
      <c r="F67" s="9" t="s">
        <v>134</v>
      </c>
      <c r="G67" s="8"/>
      <c r="H67" s="9" t="s">
        <v>133</v>
      </c>
      <c r="I67" s="9"/>
      <c r="J67" s="9" t="s">
        <v>134</v>
      </c>
    </row>
    <row r="68" spans="1:16" s="20" customFormat="1" ht="24" customHeight="1">
      <c r="A68" s="6"/>
      <c r="B68" s="23"/>
      <c r="D68" s="9" t="s">
        <v>135</v>
      </c>
      <c r="E68" s="9"/>
      <c r="F68" s="9"/>
      <c r="G68" s="8"/>
      <c r="H68" s="9" t="s">
        <v>135</v>
      </c>
      <c r="I68" s="9"/>
      <c r="J68" s="9"/>
    </row>
    <row r="69" spans="1:16" s="20" customFormat="1" ht="24" customHeight="1">
      <c r="A69" s="11" t="s">
        <v>21</v>
      </c>
      <c r="C69" s="23"/>
      <c r="D69" s="8"/>
      <c r="E69" s="38"/>
      <c r="F69" s="8"/>
      <c r="G69" s="8"/>
      <c r="H69" s="8"/>
      <c r="I69" s="9"/>
      <c r="J69" s="8"/>
    </row>
    <row r="70" spans="1:16" s="20" customFormat="1" ht="24" customHeight="1">
      <c r="A70" s="34" t="s">
        <v>22</v>
      </c>
      <c r="B70" s="29"/>
      <c r="C70" s="23"/>
      <c r="D70" s="8"/>
      <c r="E70" s="38"/>
      <c r="F70" s="8"/>
      <c r="G70" s="8"/>
      <c r="H70" s="8"/>
      <c r="I70" s="9"/>
      <c r="J70" s="8"/>
    </row>
    <row r="71" spans="1:16" s="20" customFormat="1" ht="24" customHeight="1">
      <c r="A71" s="6" t="s">
        <v>78</v>
      </c>
      <c r="B71" s="29"/>
      <c r="C71" s="23"/>
      <c r="D71" s="8"/>
      <c r="E71" s="38"/>
      <c r="F71" s="8"/>
      <c r="G71" s="8"/>
      <c r="H71" s="8"/>
      <c r="I71" s="9"/>
      <c r="J71" s="8"/>
    </row>
    <row r="72" spans="1:16" s="20" customFormat="1" ht="24" customHeight="1" thickBot="1">
      <c r="A72" s="39" t="s">
        <v>89</v>
      </c>
      <c r="B72" s="29"/>
      <c r="C72" s="23"/>
      <c r="D72" s="17">
        <v>500000</v>
      </c>
      <c r="E72" s="38"/>
      <c r="F72" s="17">
        <v>500000</v>
      </c>
      <c r="G72" s="4"/>
      <c r="H72" s="17">
        <v>500000</v>
      </c>
      <c r="I72" s="9"/>
      <c r="J72" s="17">
        <v>500000</v>
      </c>
    </row>
    <row r="73" spans="1:16" s="20" customFormat="1" ht="24" customHeight="1" thickTop="1">
      <c r="A73" s="39" t="s">
        <v>79</v>
      </c>
      <c r="B73" s="27"/>
      <c r="C73" s="35"/>
      <c r="D73" s="34"/>
      <c r="E73" s="34"/>
      <c r="F73" s="34"/>
      <c r="G73" s="34"/>
      <c r="H73" s="34"/>
      <c r="I73" s="34"/>
      <c r="J73" s="34"/>
    </row>
    <row r="74" spans="1:16" s="20" customFormat="1" ht="24" customHeight="1">
      <c r="A74" s="39" t="s">
        <v>90</v>
      </c>
      <c r="B74" s="6"/>
      <c r="C74" s="35"/>
      <c r="D74" s="4">
        <v>482580</v>
      </c>
      <c r="E74" s="4"/>
      <c r="F74" s="4">
        <v>482580</v>
      </c>
      <c r="G74" s="4"/>
      <c r="H74" s="4">
        <v>482580</v>
      </c>
      <c r="I74" s="36"/>
      <c r="J74" s="4">
        <v>482580</v>
      </c>
      <c r="P74" s="8"/>
    </row>
    <row r="75" spans="1:16" s="20" customFormat="1" ht="24" customHeight="1">
      <c r="A75" s="39" t="s">
        <v>112</v>
      </c>
      <c r="B75" s="6"/>
      <c r="C75" s="35"/>
      <c r="D75" s="4"/>
      <c r="E75" s="4"/>
      <c r="F75" s="4"/>
      <c r="G75" s="4"/>
      <c r="H75" s="4"/>
      <c r="I75" s="36"/>
      <c r="J75" s="4"/>
      <c r="P75" s="8"/>
    </row>
    <row r="76" spans="1:16" s="20" customFormat="1" ht="24" customHeight="1">
      <c r="A76" s="39" t="s">
        <v>111</v>
      </c>
      <c r="B76" s="27"/>
      <c r="C76" s="35"/>
      <c r="D76" s="4">
        <v>-80767</v>
      </c>
      <c r="E76" s="4"/>
      <c r="F76" s="4">
        <v>-80767</v>
      </c>
      <c r="G76" s="4"/>
      <c r="H76" s="4">
        <v>0</v>
      </c>
      <c r="I76" s="36"/>
      <c r="J76" s="4">
        <v>0</v>
      </c>
      <c r="P76" s="8"/>
    </row>
    <row r="77" spans="1:16" s="20" customFormat="1" ht="24" customHeight="1">
      <c r="A77" s="34" t="s">
        <v>126</v>
      </c>
      <c r="C77" s="23"/>
      <c r="D77" s="15"/>
      <c r="E77" s="36"/>
      <c r="F77" s="15"/>
      <c r="G77" s="15"/>
      <c r="H77" s="15"/>
      <c r="I77" s="36"/>
      <c r="J77" s="15"/>
      <c r="P77" s="8"/>
    </row>
    <row r="78" spans="1:16" s="20" customFormat="1" ht="24" customHeight="1">
      <c r="A78" s="34" t="s">
        <v>127</v>
      </c>
      <c r="B78" s="29"/>
      <c r="C78" s="23"/>
      <c r="P78" s="8"/>
    </row>
    <row r="79" spans="1:16" s="20" customFormat="1" ht="24" customHeight="1">
      <c r="A79" s="34" t="s">
        <v>128</v>
      </c>
      <c r="B79" s="29"/>
      <c r="C79" s="23"/>
      <c r="D79" s="20">
        <v>1494</v>
      </c>
      <c r="E79" s="36"/>
      <c r="F79" s="20">
        <v>1494</v>
      </c>
      <c r="H79" s="15">
        <v>0</v>
      </c>
      <c r="I79" s="36"/>
      <c r="J79" s="15">
        <v>0</v>
      </c>
      <c r="P79" s="8"/>
    </row>
    <row r="80" spans="1:16" s="20" customFormat="1" ht="24" customHeight="1">
      <c r="A80" s="34" t="s">
        <v>105</v>
      </c>
      <c r="B80" s="29"/>
      <c r="C80" s="23"/>
      <c r="E80" s="36"/>
      <c r="G80" s="15"/>
      <c r="H80" s="15"/>
      <c r="I80" s="36"/>
      <c r="J80" s="15"/>
      <c r="P80" s="8"/>
    </row>
    <row r="81" spans="1:16" s="20" customFormat="1" ht="24" customHeight="1">
      <c r="A81" s="34" t="s">
        <v>129</v>
      </c>
      <c r="B81" s="29"/>
      <c r="C81" s="23"/>
      <c r="P81" s="8"/>
    </row>
    <row r="82" spans="1:16" s="20" customFormat="1" ht="24" customHeight="1">
      <c r="A82" s="34" t="s">
        <v>130</v>
      </c>
      <c r="B82" s="29"/>
      <c r="C82" s="23"/>
      <c r="D82" s="15">
        <v>-135833</v>
      </c>
      <c r="E82" s="36"/>
      <c r="F82" s="15">
        <v>-135833</v>
      </c>
      <c r="G82" s="15"/>
      <c r="H82" s="15">
        <v>0</v>
      </c>
      <c r="I82" s="36"/>
      <c r="J82" s="15">
        <v>0</v>
      </c>
      <c r="P82" s="8"/>
    </row>
    <row r="83" spans="1:16" s="20" customFormat="1" ht="24" customHeight="1">
      <c r="A83" s="34" t="s">
        <v>107</v>
      </c>
      <c r="B83" s="29"/>
      <c r="C83" s="23"/>
    </row>
    <row r="84" spans="1:16" s="20" customFormat="1" ht="24" customHeight="1">
      <c r="A84" s="34" t="s">
        <v>131</v>
      </c>
      <c r="B84" s="29"/>
      <c r="C84" s="23"/>
      <c r="D84" s="20">
        <v>40953</v>
      </c>
      <c r="E84" s="36"/>
      <c r="F84" s="20">
        <v>40953</v>
      </c>
      <c r="G84" s="15"/>
      <c r="H84" s="15">
        <v>0</v>
      </c>
      <c r="I84" s="36"/>
      <c r="J84" s="15">
        <v>0</v>
      </c>
    </row>
    <row r="85" spans="1:16" s="20" customFormat="1" ht="24" customHeight="1">
      <c r="A85" s="34" t="s">
        <v>23</v>
      </c>
      <c r="B85" s="29"/>
      <c r="C85" s="23"/>
      <c r="D85" s="15"/>
      <c r="E85" s="36"/>
      <c r="F85" s="15"/>
      <c r="G85" s="15"/>
      <c r="H85" s="15"/>
      <c r="I85" s="36"/>
      <c r="J85" s="15"/>
    </row>
    <row r="86" spans="1:16" s="20" customFormat="1" ht="24" customHeight="1">
      <c r="A86" s="34" t="s">
        <v>24</v>
      </c>
      <c r="B86" s="27"/>
      <c r="C86" s="23"/>
      <c r="D86" s="20">
        <v>50000</v>
      </c>
      <c r="E86" s="36"/>
      <c r="F86" s="20">
        <v>50000</v>
      </c>
      <c r="G86" s="15"/>
      <c r="H86" s="15">
        <v>50000</v>
      </c>
      <c r="I86" s="36"/>
      <c r="J86" s="15">
        <v>50000</v>
      </c>
    </row>
    <row r="87" spans="1:16" s="20" customFormat="1" ht="24" customHeight="1">
      <c r="A87" s="34" t="s">
        <v>71</v>
      </c>
      <c r="B87" s="29"/>
      <c r="C87" s="23"/>
      <c r="D87" s="15">
        <f>'CE1'!N24</f>
        <v>4164303</v>
      </c>
      <c r="E87" s="36"/>
      <c r="F87" s="15">
        <v>4143557</v>
      </c>
      <c r="G87" s="15"/>
      <c r="H87" s="15">
        <f>'CE2'!G21</f>
        <v>1769029</v>
      </c>
      <c r="I87" s="36"/>
      <c r="J87" s="15">
        <v>1783333</v>
      </c>
    </row>
    <row r="88" spans="1:16" s="20" customFormat="1" ht="24" customHeight="1">
      <c r="A88" s="34" t="s">
        <v>60</v>
      </c>
      <c r="C88" s="23"/>
      <c r="D88" s="30">
        <f>SUM('CE1'!P24)</f>
        <v>-177070</v>
      </c>
      <c r="E88" s="36"/>
      <c r="F88" s="30">
        <v>-101089</v>
      </c>
      <c r="G88" s="15"/>
      <c r="H88" s="30">
        <v>0</v>
      </c>
      <c r="I88" s="36"/>
      <c r="J88" s="30">
        <v>0</v>
      </c>
    </row>
    <row r="89" spans="1:16" s="20" customFormat="1" ht="24" customHeight="1">
      <c r="A89" s="11" t="s">
        <v>25</v>
      </c>
      <c r="D89" s="30">
        <f>SUM(D74:D88)</f>
        <v>4345660</v>
      </c>
      <c r="E89" s="36"/>
      <c r="F89" s="30">
        <f>SUM(F74:F88)</f>
        <v>4400895</v>
      </c>
      <c r="G89" s="15"/>
      <c r="H89" s="30">
        <f>SUM(H74:H88)</f>
        <v>2301609</v>
      </c>
      <c r="I89" s="36"/>
      <c r="J89" s="30">
        <f>SUM(J74:J88)</f>
        <v>2315913</v>
      </c>
    </row>
    <row r="90" spans="1:16" s="20" customFormat="1" ht="24" customHeight="1" thickBot="1">
      <c r="A90" s="11" t="s">
        <v>26</v>
      </c>
      <c r="D90" s="13">
        <f>SUM(D58,D89)</f>
        <v>6438669</v>
      </c>
      <c r="E90" s="36"/>
      <c r="F90" s="13">
        <f>SUM(F58,F89)</f>
        <v>6438105</v>
      </c>
      <c r="G90" s="15"/>
      <c r="H90" s="13">
        <f>SUM(H58,H89)</f>
        <v>3460178</v>
      </c>
      <c r="I90" s="15"/>
      <c r="J90" s="13">
        <f>SUM(J58,J89)</f>
        <v>3329074</v>
      </c>
    </row>
    <row r="91" spans="1:16" s="20" customFormat="1" ht="24" customHeight="1" thickTop="1">
      <c r="A91" s="6"/>
      <c r="C91" s="40"/>
      <c r="D91" s="18">
        <f>D90-D28</f>
        <v>0</v>
      </c>
      <c r="E91" s="18"/>
      <c r="F91" s="18">
        <f>F90-F28</f>
        <v>0</v>
      </c>
      <c r="G91" s="18"/>
      <c r="H91" s="18">
        <f>H90-H28</f>
        <v>0</v>
      </c>
      <c r="I91" s="18"/>
      <c r="J91" s="18">
        <f>J90-J28</f>
        <v>0</v>
      </c>
    </row>
    <row r="92" spans="1:16" s="20" customFormat="1" ht="24" customHeight="1">
      <c r="A92" s="6" t="s">
        <v>84</v>
      </c>
    </row>
    <row r="93" spans="1:16" s="20" customFormat="1" ht="24" customHeight="1">
      <c r="A93" s="6"/>
    </row>
    <row r="94" spans="1:16" s="20" customFormat="1" ht="24" customHeight="1">
      <c r="A94" s="41"/>
      <c r="B94" s="41"/>
    </row>
    <row r="95" spans="1:16" s="20" customFormat="1" ht="24" customHeight="1">
      <c r="A95" s="6"/>
    </row>
    <row r="96" spans="1:16" s="20" customFormat="1" ht="24" customHeight="1">
      <c r="A96" s="6"/>
      <c r="C96" s="20" t="s">
        <v>27</v>
      </c>
    </row>
    <row r="97" spans="1:10" s="20" customFormat="1" ht="24" customHeight="1">
      <c r="A97" s="41"/>
      <c r="B97" s="41"/>
    </row>
    <row r="98" spans="1:10" s="20" customFormat="1" ht="24" customHeight="1"/>
    <row r="99" spans="1:10" s="20" customFormat="1" ht="24" customHeight="1"/>
    <row r="100" spans="1:10" s="20" customFormat="1" ht="24" customHeight="1"/>
    <row r="101" spans="1:10" s="20" customFormat="1" ht="24" customHeight="1"/>
    <row r="102" spans="1:10" s="20" customFormat="1" ht="24" customHeight="1"/>
    <row r="103" spans="1:10" s="20" customFormat="1" ht="24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s="20" customFormat="1" ht="24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s="20" customFormat="1" ht="24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s="20" customFormat="1" ht="24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s="20" customFormat="1" ht="24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s="20" customFormat="1" ht="24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s="20" customFormat="1" ht="24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s="20" customFormat="1" ht="24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s="20" customFormat="1" ht="24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s="20" customFormat="1" ht="24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</sheetData>
  <mergeCells count="9">
    <mergeCell ref="A64:J64"/>
    <mergeCell ref="D65:F65"/>
    <mergeCell ref="H65:J65"/>
    <mergeCell ref="A4:J4"/>
    <mergeCell ref="D5:F5"/>
    <mergeCell ref="H5:J5"/>
    <mergeCell ref="A34:J34"/>
    <mergeCell ref="D35:F35"/>
    <mergeCell ref="H35:J35"/>
  </mergeCells>
  <printOptions horizontalCentered="1"/>
  <pageMargins left="0.68" right="0.23622047244094499" top="0.78740157480314998" bottom="0.25" header="0.31496062992126" footer="0.31496062992126"/>
  <pageSetup paperSize="9" scale="75" fitToHeight="3" orientation="portrait" r:id="rId1"/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view="pageBreakPreview" zoomScaleNormal="100" zoomScaleSheetLayoutView="100" workbookViewId="0"/>
  </sheetViews>
  <sheetFormatPr defaultColWidth="10.7265625" defaultRowHeight="24" customHeight="1"/>
  <cols>
    <col min="1" max="1" width="49.81640625" style="42" customWidth="1"/>
    <col min="2" max="2" width="7.54296875" style="42" customWidth="1"/>
    <col min="3" max="3" width="1.1796875" style="42" customWidth="1"/>
    <col min="4" max="4" width="16.7265625" style="42" customWidth="1"/>
    <col min="5" max="5" width="1.453125" style="42" customWidth="1"/>
    <col min="6" max="6" width="16.7265625" style="42" customWidth="1"/>
    <col min="7" max="7" width="1.453125" style="42" customWidth="1"/>
    <col min="8" max="8" width="16.7265625" style="42" customWidth="1"/>
    <col min="9" max="9" width="1.453125" style="42" customWidth="1"/>
    <col min="10" max="10" width="16.7265625" style="42" customWidth="1"/>
    <col min="11" max="12" width="10.7265625" style="42"/>
    <col min="13" max="13" width="12" style="42" customWidth="1"/>
    <col min="14" max="16384" width="10.7265625" style="42"/>
  </cols>
  <sheetData>
    <row r="1" spans="1:10" ht="24" customHeight="1">
      <c r="A1" s="6"/>
      <c r="B1" s="9"/>
      <c r="C1" s="20"/>
      <c r="D1" s="20"/>
      <c r="E1" s="20"/>
      <c r="F1" s="20"/>
      <c r="G1" s="20"/>
      <c r="H1" s="20"/>
      <c r="I1" s="20"/>
      <c r="J1" s="83" t="s">
        <v>53</v>
      </c>
    </row>
    <row r="2" spans="1:10" ht="24" customHeight="1">
      <c r="A2" s="94" t="s">
        <v>88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>
      <c r="A3" s="94" t="s">
        <v>157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4" customHeight="1">
      <c r="A4" s="94" t="s">
        <v>203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4" customHeight="1">
      <c r="A5" s="95" t="s">
        <v>86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24" customHeight="1">
      <c r="A6" s="6"/>
      <c r="B6" s="9"/>
      <c r="C6" s="20"/>
      <c r="D6" s="81"/>
      <c r="E6" s="81" t="s">
        <v>1</v>
      </c>
      <c r="F6" s="81"/>
      <c r="G6" s="22"/>
      <c r="H6" s="81"/>
      <c r="I6" s="81" t="s">
        <v>2</v>
      </c>
      <c r="J6" s="81"/>
    </row>
    <row r="7" spans="1:10" ht="24" customHeight="1">
      <c r="A7" s="6"/>
      <c r="B7" s="23" t="s">
        <v>3</v>
      </c>
      <c r="C7" s="23"/>
      <c r="D7" s="43">
        <v>2022</v>
      </c>
      <c r="E7" s="83"/>
      <c r="F7" s="43">
        <v>2021</v>
      </c>
      <c r="G7" s="83"/>
      <c r="H7" s="43">
        <v>2022</v>
      </c>
      <c r="I7" s="83"/>
      <c r="J7" s="43">
        <v>2021</v>
      </c>
    </row>
    <row r="8" spans="1:10" ht="24" customHeight="1">
      <c r="A8" s="11" t="s">
        <v>132</v>
      </c>
      <c r="B8" s="23"/>
      <c r="C8" s="23"/>
      <c r="D8" s="43"/>
      <c r="E8" s="83"/>
      <c r="F8" s="43"/>
      <c r="G8" s="83"/>
      <c r="H8" s="43"/>
      <c r="I8" s="83"/>
      <c r="J8" s="43"/>
    </row>
    <row r="9" spans="1:10" ht="24" customHeight="1">
      <c r="A9" s="11" t="s">
        <v>29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24" customHeight="1">
      <c r="A10" s="6" t="s">
        <v>163</v>
      </c>
      <c r="B10" s="34"/>
      <c r="C10" s="34"/>
      <c r="D10" s="18">
        <v>615652</v>
      </c>
      <c r="E10" s="18">
        <v>2786248</v>
      </c>
      <c r="F10" s="18">
        <v>550616</v>
      </c>
      <c r="G10" s="18"/>
      <c r="H10" s="18">
        <v>73554</v>
      </c>
      <c r="I10" s="18"/>
      <c r="J10" s="18">
        <v>82013</v>
      </c>
    </row>
    <row r="11" spans="1:10" ht="24" customHeight="1">
      <c r="A11" s="6" t="s">
        <v>196</v>
      </c>
      <c r="B11" s="37">
        <v>6</v>
      </c>
      <c r="C11" s="34"/>
      <c r="D11" s="18">
        <v>0</v>
      </c>
      <c r="E11" s="18"/>
      <c r="F11" s="18">
        <v>0</v>
      </c>
      <c r="G11" s="18"/>
      <c r="H11" s="18">
        <v>0</v>
      </c>
      <c r="I11" s="4"/>
      <c r="J11" s="18">
        <v>110964</v>
      </c>
    </row>
    <row r="12" spans="1:10" ht="24" customHeight="1">
      <c r="A12" s="6" t="s">
        <v>195</v>
      </c>
      <c r="B12" s="37">
        <v>2</v>
      </c>
      <c r="C12" s="34"/>
      <c r="D12" s="18">
        <v>0</v>
      </c>
      <c r="E12" s="18"/>
      <c r="F12" s="18">
        <v>0</v>
      </c>
      <c r="G12" s="18"/>
      <c r="H12" s="18">
        <v>10495</v>
      </c>
      <c r="I12" s="4"/>
      <c r="J12" s="18">
        <v>10495</v>
      </c>
    </row>
    <row r="13" spans="1:10" ht="24" customHeight="1">
      <c r="A13" s="6" t="s">
        <v>30</v>
      </c>
      <c r="B13" s="34"/>
      <c r="C13" s="34"/>
      <c r="D13" s="18">
        <v>30610</v>
      </c>
      <c r="E13" s="4"/>
      <c r="F13" s="18">
        <v>27300</v>
      </c>
      <c r="G13" s="4"/>
      <c r="H13" s="18">
        <v>1301</v>
      </c>
      <c r="I13" s="4"/>
      <c r="J13" s="18">
        <v>434</v>
      </c>
    </row>
    <row r="14" spans="1:10" ht="24" customHeight="1">
      <c r="A14" s="11" t="s">
        <v>31</v>
      </c>
      <c r="B14" s="34"/>
      <c r="C14" s="34"/>
      <c r="D14" s="16">
        <f>SUM(D10:D13)</f>
        <v>646262</v>
      </c>
      <c r="E14" s="18"/>
      <c r="F14" s="16">
        <f>SUM(F10:F13)</f>
        <v>577916</v>
      </c>
      <c r="G14" s="18"/>
      <c r="H14" s="16">
        <f>SUM(H10:H13)</f>
        <v>85350</v>
      </c>
      <c r="I14" s="18"/>
      <c r="J14" s="16">
        <f>SUM(J10:J13)</f>
        <v>203906</v>
      </c>
    </row>
    <row r="15" spans="1:10" ht="24" customHeight="1">
      <c r="A15" s="11" t="s">
        <v>32</v>
      </c>
      <c r="B15" s="34"/>
      <c r="C15" s="34"/>
      <c r="D15" s="18"/>
      <c r="E15" s="18"/>
      <c r="F15" s="18"/>
      <c r="G15" s="18"/>
      <c r="H15" s="18"/>
      <c r="I15" s="18"/>
      <c r="J15" s="18"/>
    </row>
    <row r="16" spans="1:10" ht="24" customHeight="1">
      <c r="A16" s="6" t="s">
        <v>164</v>
      </c>
      <c r="B16" s="34"/>
      <c r="C16" s="34"/>
      <c r="D16" s="18">
        <v>504773</v>
      </c>
      <c r="E16" s="18"/>
      <c r="F16" s="18">
        <v>443551</v>
      </c>
      <c r="G16" s="18"/>
      <c r="H16" s="18">
        <v>51233</v>
      </c>
      <c r="I16" s="18"/>
      <c r="J16" s="18">
        <v>47690</v>
      </c>
    </row>
    <row r="17" spans="1:10" ht="24" customHeight="1">
      <c r="A17" s="6" t="s">
        <v>144</v>
      </c>
      <c r="B17" s="37"/>
      <c r="C17" s="34"/>
      <c r="D17" s="18">
        <v>78597</v>
      </c>
      <c r="E17" s="18"/>
      <c r="F17" s="18">
        <v>83205</v>
      </c>
      <c r="G17" s="18"/>
      <c r="H17" s="18">
        <v>122</v>
      </c>
      <c r="I17" s="18"/>
      <c r="J17" s="18">
        <v>0</v>
      </c>
    </row>
    <row r="18" spans="1:10" ht="24" customHeight="1">
      <c r="A18" s="6" t="s">
        <v>143</v>
      </c>
      <c r="B18" s="44"/>
      <c r="C18" s="34"/>
      <c r="D18" s="18">
        <v>105070</v>
      </c>
      <c r="E18" s="18"/>
      <c r="F18" s="18">
        <v>103178</v>
      </c>
      <c r="G18" s="18"/>
      <c r="H18" s="18">
        <v>37142</v>
      </c>
      <c r="I18" s="18"/>
      <c r="J18" s="18">
        <v>41586</v>
      </c>
    </row>
    <row r="19" spans="1:10" ht="24" customHeight="1">
      <c r="A19" s="6" t="s">
        <v>216</v>
      </c>
      <c r="B19" s="44"/>
      <c r="C19" s="34"/>
      <c r="D19" s="18">
        <v>0</v>
      </c>
      <c r="E19" s="18"/>
      <c r="F19" s="18">
        <v>0</v>
      </c>
      <c r="G19" s="18"/>
      <c r="H19" s="18">
        <v>9100</v>
      </c>
      <c r="I19" s="18"/>
      <c r="J19" s="18">
        <v>0</v>
      </c>
    </row>
    <row r="20" spans="1:10" ht="24" customHeight="1">
      <c r="A20" s="6" t="s">
        <v>178</v>
      </c>
      <c r="B20" s="44"/>
      <c r="C20" s="34"/>
      <c r="D20" s="18">
        <v>0</v>
      </c>
      <c r="E20" s="18"/>
      <c r="F20" s="18">
        <v>8949</v>
      </c>
      <c r="G20" s="18"/>
      <c r="H20" s="18">
        <v>3</v>
      </c>
      <c r="I20" s="18"/>
      <c r="J20" s="18">
        <v>0</v>
      </c>
    </row>
    <row r="21" spans="1:10" ht="24" customHeight="1">
      <c r="A21" s="11" t="s">
        <v>33</v>
      </c>
      <c r="B21" s="34"/>
      <c r="C21" s="34"/>
      <c r="D21" s="16">
        <f>SUM(D16:D20)</f>
        <v>688440</v>
      </c>
      <c r="E21" s="18"/>
      <c r="F21" s="16">
        <f>SUM(F16:F20)</f>
        <v>638883</v>
      </c>
      <c r="G21" s="18"/>
      <c r="H21" s="16">
        <f>SUM(H16:H20)</f>
        <v>97600</v>
      </c>
      <c r="I21" s="18"/>
      <c r="J21" s="16">
        <f>SUM(J16:J20)</f>
        <v>89276</v>
      </c>
    </row>
    <row r="22" spans="1:10" ht="24" customHeight="1">
      <c r="A22" s="11" t="s">
        <v>190</v>
      </c>
      <c r="B22" s="34"/>
      <c r="C22" s="34"/>
      <c r="D22" s="18">
        <f>+D14-D21</f>
        <v>-42178</v>
      </c>
      <c r="E22" s="18"/>
      <c r="F22" s="18">
        <f>+F14-F21</f>
        <v>-60967</v>
      </c>
      <c r="G22" s="18"/>
      <c r="H22" s="18">
        <f>+H14-H21</f>
        <v>-12250</v>
      </c>
      <c r="I22" s="18"/>
      <c r="J22" s="18">
        <f>+J14-J21</f>
        <v>114630</v>
      </c>
    </row>
    <row r="23" spans="1:10" ht="24" customHeight="1">
      <c r="A23" s="6" t="s">
        <v>217</v>
      </c>
      <c r="B23" s="37">
        <v>6</v>
      </c>
      <c r="C23" s="37"/>
      <c r="D23" s="19">
        <v>50648</v>
      </c>
      <c r="E23" s="19"/>
      <c r="F23" s="19">
        <v>98944</v>
      </c>
      <c r="G23" s="19"/>
      <c r="H23" s="19">
        <v>0</v>
      </c>
      <c r="I23" s="19"/>
      <c r="J23" s="19">
        <v>0</v>
      </c>
    </row>
    <row r="24" spans="1:10" ht="24" customHeight="1">
      <c r="A24" s="6" t="s">
        <v>191</v>
      </c>
      <c r="B24" s="37"/>
      <c r="C24" s="37"/>
      <c r="D24" s="19">
        <v>339</v>
      </c>
      <c r="E24" s="19"/>
      <c r="F24" s="19">
        <v>2</v>
      </c>
      <c r="G24" s="19"/>
      <c r="H24" s="19">
        <v>3558</v>
      </c>
      <c r="I24" s="19"/>
      <c r="J24" s="19">
        <v>2839</v>
      </c>
    </row>
    <row r="25" spans="1:10" ht="24" customHeight="1">
      <c r="A25" s="6" t="s">
        <v>34</v>
      </c>
      <c r="B25" s="34"/>
      <c r="C25" s="34"/>
      <c r="D25" s="45">
        <v>-10443</v>
      </c>
      <c r="E25" s="18"/>
      <c r="F25" s="45">
        <v>-10334</v>
      </c>
      <c r="G25" s="18"/>
      <c r="H25" s="45">
        <v>-7093</v>
      </c>
      <c r="I25" s="18"/>
      <c r="J25" s="45">
        <v>-6847</v>
      </c>
    </row>
    <row r="26" spans="1:10" ht="24" customHeight="1">
      <c r="A26" s="11" t="s">
        <v>167</v>
      </c>
      <c r="B26" s="37"/>
      <c r="C26" s="37"/>
      <c r="D26" s="18">
        <f>SUM(D22:D25)</f>
        <v>-1634</v>
      </c>
      <c r="E26" s="18"/>
      <c r="F26" s="18">
        <f>SUM(F22:F25)</f>
        <v>27645</v>
      </c>
      <c r="G26" s="18"/>
      <c r="H26" s="18">
        <f>SUM(H22:H25)</f>
        <v>-15785</v>
      </c>
      <c r="I26" s="18"/>
      <c r="J26" s="18">
        <f>SUM(J22:J25)</f>
        <v>110622</v>
      </c>
    </row>
    <row r="27" spans="1:10" ht="24" customHeight="1">
      <c r="A27" s="6" t="s">
        <v>165</v>
      </c>
      <c r="B27" s="37">
        <v>13</v>
      </c>
      <c r="C27" s="37"/>
      <c r="D27" s="45">
        <v>6030</v>
      </c>
      <c r="E27" s="18"/>
      <c r="F27" s="45">
        <v>13683</v>
      </c>
      <c r="G27" s="18"/>
      <c r="H27" s="45">
        <v>-1059</v>
      </c>
      <c r="I27" s="18"/>
      <c r="J27" s="45">
        <v>169</v>
      </c>
    </row>
    <row r="28" spans="1:10" ht="24" customHeight="1">
      <c r="A28" s="11" t="s">
        <v>168</v>
      </c>
      <c r="B28" s="34"/>
      <c r="C28" s="34"/>
      <c r="D28" s="16">
        <f>SUM(D26:D27)</f>
        <v>4396</v>
      </c>
      <c r="E28" s="18"/>
      <c r="F28" s="16">
        <f>SUM(F26:F27)</f>
        <v>41328</v>
      </c>
      <c r="G28" s="18"/>
      <c r="H28" s="16">
        <f>SUM(H26:H27)</f>
        <v>-16844</v>
      </c>
      <c r="I28" s="18"/>
      <c r="J28" s="16">
        <f>SUM(J26:J27)</f>
        <v>110791</v>
      </c>
    </row>
    <row r="29" spans="1:10" ht="24" customHeight="1">
      <c r="A29" s="11"/>
      <c r="B29" s="34"/>
      <c r="C29" s="34"/>
      <c r="D29" s="18"/>
      <c r="E29" s="18"/>
      <c r="F29" s="18"/>
      <c r="G29" s="18"/>
      <c r="H29" s="18"/>
      <c r="I29" s="18"/>
      <c r="J29" s="18"/>
    </row>
    <row r="30" spans="1:10" ht="24" customHeight="1">
      <c r="A30" s="46" t="s">
        <v>61</v>
      </c>
      <c r="B30" s="20"/>
      <c r="C30" s="47"/>
      <c r="D30" s="48"/>
      <c r="E30" s="47"/>
      <c r="F30" s="48"/>
      <c r="G30" s="49"/>
      <c r="H30" s="50"/>
      <c r="I30" s="49"/>
      <c r="J30" s="50"/>
    </row>
    <row r="31" spans="1:10" ht="24" customHeight="1">
      <c r="A31" s="51" t="s">
        <v>100</v>
      </c>
      <c r="B31" s="20"/>
      <c r="C31" s="47"/>
      <c r="D31" s="48"/>
      <c r="E31" s="47"/>
      <c r="F31" s="48"/>
      <c r="G31" s="49"/>
      <c r="H31" s="50"/>
      <c r="I31" s="49"/>
      <c r="J31" s="50"/>
    </row>
    <row r="32" spans="1:10" ht="24" customHeight="1">
      <c r="A32" s="51" t="s">
        <v>151</v>
      </c>
      <c r="B32" s="20"/>
      <c r="C32" s="47"/>
      <c r="D32" s="48"/>
      <c r="E32" s="47"/>
      <c r="F32" s="48"/>
      <c r="G32" s="49"/>
      <c r="H32" s="50"/>
      <c r="I32" s="49"/>
      <c r="J32" s="50"/>
    </row>
    <row r="33" spans="1:10" ht="24" customHeight="1">
      <c r="A33" s="52" t="s">
        <v>181</v>
      </c>
      <c r="B33" s="20"/>
      <c r="C33" s="47"/>
      <c r="D33" s="48"/>
      <c r="E33" s="47"/>
      <c r="F33" s="48"/>
      <c r="G33" s="49"/>
      <c r="H33" s="50"/>
      <c r="I33" s="49"/>
      <c r="J33" s="50"/>
    </row>
    <row r="34" spans="1:10" ht="24" customHeight="1">
      <c r="A34" s="52" t="s">
        <v>197</v>
      </c>
      <c r="B34" s="37">
        <v>6</v>
      </c>
      <c r="C34" s="53"/>
      <c r="D34" s="77">
        <v>-75981</v>
      </c>
      <c r="E34" s="61"/>
      <c r="F34" s="77">
        <v>62339</v>
      </c>
      <c r="G34" s="77"/>
      <c r="H34" s="77">
        <v>0</v>
      </c>
      <c r="I34" s="77"/>
      <c r="J34" s="77">
        <v>0</v>
      </c>
    </row>
    <row r="35" spans="1:10" ht="24" customHeight="1">
      <c r="A35" s="78" t="s">
        <v>213</v>
      </c>
      <c r="B35" s="37"/>
      <c r="C35" s="53"/>
      <c r="D35" s="77"/>
      <c r="E35" s="61"/>
      <c r="F35" s="77"/>
      <c r="G35" s="77"/>
      <c r="H35" s="77"/>
      <c r="I35" s="77"/>
      <c r="J35" s="77"/>
    </row>
    <row r="36" spans="1:10" ht="24" customHeight="1">
      <c r="A36" s="78" t="s">
        <v>214</v>
      </c>
      <c r="B36" s="37"/>
      <c r="C36" s="53"/>
      <c r="D36" s="77"/>
      <c r="E36" s="61"/>
      <c r="F36" s="77"/>
      <c r="G36" s="77"/>
      <c r="H36" s="77"/>
      <c r="I36" s="77"/>
      <c r="J36" s="77"/>
    </row>
    <row r="37" spans="1:10" ht="24" customHeight="1">
      <c r="A37" s="79" t="s">
        <v>215</v>
      </c>
      <c r="B37" s="37"/>
      <c r="C37" s="53"/>
      <c r="D37" s="54">
        <v>16350</v>
      </c>
      <c r="E37" s="55"/>
      <c r="F37" s="54">
        <v>0</v>
      </c>
      <c r="G37" s="56"/>
      <c r="H37" s="54">
        <v>2540</v>
      </c>
      <c r="I37" s="56"/>
      <c r="J37" s="54">
        <v>0</v>
      </c>
    </row>
    <row r="38" spans="1:10" ht="24" customHeight="1">
      <c r="A38" s="46" t="s">
        <v>62</v>
      </c>
      <c r="B38" s="20"/>
      <c r="C38" s="53"/>
      <c r="D38" s="57">
        <f>SUM(D34:D37)</f>
        <v>-59631</v>
      </c>
      <c r="E38" s="58"/>
      <c r="F38" s="57">
        <f>SUM(F34:F37)</f>
        <v>62339</v>
      </c>
      <c r="G38" s="56"/>
      <c r="H38" s="57">
        <f>SUM(H34:H37)</f>
        <v>2540</v>
      </c>
      <c r="I38" s="53"/>
      <c r="J38" s="57">
        <f>SUM(J34:J37)</f>
        <v>0</v>
      </c>
    </row>
    <row r="39" spans="1:10" ht="24" customHeight="1">
      <c r="A39" s="52"/>
      <c r="B39" s="20"/>
      <c r="C39" s="53"/>
      <c r="D39" s="53"/>
      <c r="E39" s="58"/>
      <c r="F39" s="53"/>
      <c r="G39" s="56"/>
      <c r="H39" s="55"/>
      <c r="I39" s="53"/>
      <c r="J39" s="55"/>
    </row>
    <row r="40" spans="1:10" ht="24" customHeight="1" thickBot="1">
      <c r="A40" s="46" t="s">
        <v>63</v>
      </c>
      <c r="B40" s="20"/>
      <c r="C40" s="47"/>
      <c r="D40" s="59">
        <f>SUM(D28,D38)</f>
        <v>-55235</v>
      </c>
      <c r="E40" s="60"/>
      <c r="F40" s="59">
        <f>SUM(F28,F38)</f>
        <v>103667</v>
      </c>
      <c r="G40" s="56"/>
      <c r="H40" s="59">
        <f>SUM(H28,H38)</f>
        <v>-14304</v>
      </c>
      <c r="I40" s="53"/>
      <c r="J40" s="59">
        <f>SUM(J28,J38)</f>
        <v>110791</v>
      </c>
    </row>
    <row r="41" spans="1:10" ht="24" customHeight="1" thickTop="1">
      <c r="A41" s="52"/>
      <c r="B41" s="20"/>
      <c r="C41" s="53"/>
      <c r="D41" s="53"/>
      <c r="E41" s="60"/>
      <c r="F41" s="55"/>
      <c r="G41" s="56"/>
      <c r="H41" s="55"/>
      <c r="I41" s="53"/>
      <c r="J41" s="53"/>
    </row>
    <row r="42" spans="1:10" ht="24" customHeight="1">
      <c r="A42" s="6" t="s">
        <v>84</v>
      </c>
      <c r="B42" s="20"/>
      <c r="C42" s="53"/>
      <c r="D42" s="53"/>
      <c r="E42" s="60"/>
      <c r="F42" s="55"/>
      <c r="G42" s="56"/>
      <c r="H42" s="55"/>
      <c r="I42" s="53"/>
      <c r="J42" s="53"/>
    </row>
    <row r="43" spans="1:10" ht="24" customHeight="1">
      <c r="A43" s="6"/>
      <c r="B43" s="9"/>
      <c r="C43" s="20"/>
      <c r="D43" s="20"/>
      <c r="E43" s="20"/>
      <c r="F43" s="20"/>
      <c r="G43" s="20"/>
      <c r="H43" s="20"/>
      <c r="I43" s="20"/>
      <c r="J43" s="83" t="s">
        <v>53</v>
      </c>
    </row>
    <row r="44" spans="1:10" ht="24" customHeight="1">
      <c r="A44" s="94" t="s">
        <v>88</v>
      </c>
      <c r="B44" s="94"/>
      <c r="C44" s="94"/>
      <c r="D44" s="94"/>
      <c r="E44" s="94"/>
      <c r="F44" s="94"/>
      <c r="G44" s="94"/>
      <c r="H44" s="94"/>
      <c r="I44" s="94"/>
      <c r="J44" s="94"/>
    </row>
    <row r="45" spans="1:10" ht="24" customHeight="1">
      <c r="A45" s="94" t="s">
        <v>182</v>
      </c>
      <c r="B45" s="94"/>
      <c r="C45" s="94"/>
      <c r="D45" s="94"/>
      <c r="E45" s="94"/>
      <c r="F45" s="94"/>
      <c r="G45" s="94"/>
      <c r="H45" s="94"/>
      <c r="I45" s="94"/>
      <c r="J45" s="94"/>
    </row>
    <row r="46" spans="1:10" ht="24" customHeight="1">
      <c r="A46" s="94" t="s">
        <v>203</v>
      </c>
      <c r="B46" s="94"/>
      <c r="C46" s="94"/>
      <c r="D46" s="94"/>
      <c r="E46" s="94"/>
      <c r="F46" s="94"/>
      <c r="G46" s="94"/>
      <c r="H46" s="94"/>
      <c r="I46" s="94"/>
      <c r="J46" s="94"/>
    </row>
    <row r="47" spans="1:10" ht="24" customHeight="1">
      <c r="A47" s="95" t="s">
        <v>86</v>
      </c>
      <c r="B47" s="95"/>
      <c r="C47" s="95"/>
      <c r="D47" s="95"/>
      <c r="E47" s="95"/>
      <c r="F47" s="95"/>
      <c r="G47" s="95"/>
      <c r="H47" s="95"/>
      <c r="I47" s="95"/>
      <c r="J47" s="95"/>
    </row>
    <row r="48" spans="1:10" ht="24" customHeight="1">
      <c r="A48" s="6"/>
      <c r="B48" s="9"/>
      <c r="C48" s="20"/>
      <c r="D48" s="81"/>
      <c r="E48" s="81" t="s">
        <v>1</v>
      </c>
      <c r="F48" s="81"/>
      <c r="G48" s="22"/>
      <c r="H48" s="81"/>
      <c r="I48" s="81" t="s">
        <v>2</v>
      </c>
      <c r="J48" s="81"/>
    </row>
    <row r="49" spans="1:10" ht="24" customHeight="1">
      <c r="A49" s="6"/>
      <c r="B49" s="23" t="s">
        <v>3</v>
      </c>
      <c r="C49" s="23"/>
      <c r="D49" s="43">
        <v>2022</v>
      </c>
      <c r="E49" s="83"/>
      <c r="F49" s="43">
        <v>2021</v>
      </c>
      <c r="G49" s="83"/>
      <c r="H49" s="43">
        <v>2022</v>
      </c>
      <c r="I49" s="83"/>
      <c r="J49" s="43">
        <v>2021</v>
      </c>
    </row>
    <row r="50" spans="1:10" ht="24" customHeight="1">
      <c r="A50" s="11" t="s">
        <v>185</v>
      </c>
      <c r="B50" s="20"/>
      <c r="C50" s="27"/>
      <c r="D50" s="80"/>
      <c r="E50" s="20"/>
      <c r="F50" s="80"/>
      <c r="G50" s="20"/>
      <c r="H50" s="80"/>
      <c r="I50" s="80"/>
      <c r="J50" s="80"/>
    </row>
    <row r="51" spans="1:10" ht="24" customHeight="1" thickBot="1">
      <c r="A51" s="6" t="s">
        <v>64</v>
      </c>
      <c r="B51" s="20"/>
      <c r="C51" s="27"/>
      <c r="D51" s="59">
        <f>D28</f>
        <v>4396</v>
      </c>
      <c r="E51" s="20"/>
      <c r="F51" s="59">
        <f>F28</f>
        <v>41328</v>
      </c>
      <c r="G51" s="20"/>
      <c r="H51" s="59">
        <f>SUM(H28)</f>
        <v>-16844</v>
      </c>
      <c r="I51" s="53"/>
      <c r="J51" s="59">
        <f>SUM(J28)</f>
        <v>110791</v>
      </c>
    </row>
    <row r="52" spans="1:10" ht="24" customHeight="1" thickTop="1">
      <c r="A52" s="6"/>
      <c r="B52" s="20"/>
      <c r="C52" s="27"/>
      <c r="D52" s="61"/>
      <c r="E52" s="20"/>
      <c r="F52" s="61"/>
      <c r="G52" s="20"/>
      <c r="H52" s="61"/>
      <c r="I52" s="53"/>
      <c r="J52" s="61"/>
    </row>
    <row r="53" spans="1:10" ht="24" customHeight="1">
      <c r="A53" s="11" t="s">
        <v>65</v>
      </c>
      <c r="B53" s="20"/>
      <c r="C53" s="27"/>
      <c r="D53" s="20"/>
      <c r="E53" s="20"/>
      <c r="F53" s="20"/>
      <c r="G53" s="20"/>
      <c r="H53" s="20"/>
      <c r="I53" s="20"/>
      <c r="J53" s="20"/>
    </row>
    <row r="54" spans="1:10" ht="24" customHeight="1" thickBot="1">
      <c r="A54" s="6" t="s">
        <v>64</v>
      </c>
      <c r="B54" s="20"/>
      <c r="C54" s="27"/>
      <c r="D54" s="17">
        <f>D40</f>
        <v>-55235</v>
      </c>
      <c r="E54" s="18"/>
      <c r="F54" s="17">
        <f>F40</f>
        <v>103667</v>
      </c>
      <c r="G54" s="18"/>
      <c r="H54" s="17">
        <f>H40</f>
        <v>-14304</v>
      </c>
      <c r="I54" s="4"/>
      <c r="J54" s="17">
        <f>J40</f>
        <v>110791</v>
      </c>
    </row>
    <row r="55" spans="1:10" ht="24" customHeight="1" thickTop="1">
      <c r="A55" s="6"/>
      <c r="B55" s="20"/>
      <c r="C55" s="27"/>
      <c r="D55" s="62"/>
      <c r="E55" s="18"/>
      <c r="F55" s="62"/>
      <c r="G55" s="18"/>
      <c r="H55" s="62"/>
      <c r="I55" s="4"/>
      <c r="J55" s="62"/>
    </row>
    <row r="56" spans="1:10" s="20" customFormat="1" ht="24" customHeight="1">
      <c r="A56" s="11" t="s">
        <v>150</v>
      </c>
      <c r="B56" s="37">
        <v>14</v>
      </c>
      <c r="C56" s="27"/>
    </row>
    <row r="57" spans="1:10" ht="24" customHeight="1">
      <c r="A57" s="6" t="s">
        <v>35</v>
      </c>
      <c r="B57" s="63"/>
      <c r="C57" s="27"/>
      <c r="D57" s="64"/>
      <c r="F57" s="64"/>
      <c r="H57" s="64"/>
      <c r="J57" s="64"/>
    </row>
    <row r="58" spans="1:10" ht="24" customHeight="1" thickBot="1">
      <c r="A58" s="6" t="s">
        <v>169</v>
      </c>
      <c r="B58" s="63"/>
      <c r="C58" s="27"/>
      <c r="D58" s="91">
        <f>D51/482580</f>
        <v>9.1093704670728165E-3</v>
      </c>
      <c r="E58" s="65"/>
      <c r="F58" s="91">
        <f>F51/482580</f>
        <v>8.563968668407311E-2</v>
      </c>
      <c r="G58" s="65"/>
      <c r="H58" s="91">
        <f>H51/482580</f>
        <v>-3.4904057358365451E-2</v>
      </c>
      <c r="I58" s="66"/>
      <c r="J58" s="91">
        <f>J51/482580</f>
        <v>0.22958058767458245</v>
      </c>
    </row>
    <row r="59" spans="1:10" ht="24" customHeight="1" thickTop="1">
      <c r="A59" s="6"/>
      <c r="B59" s="63"/>
      <c r="C59" s="6"/>
      <c r="D59" s="66"/>
      <c r="E59" s="65"/>
      <c r="F59" s="66"/>
      <c r="G59" s="65"/>
      <c r="H59" s="66"/>
      <c r="I59" s="66"/>
      <c r="J59" s="66"/>
    </row>
    <row r="60" spans="1:10" ht="24" customHeight="1">
      <c r="A60" s="6" t="s">
        <v>84</v>
      </c>
      <c r="B60" s="20"/>
      <c r="C60" s="67"/>
      <c r="D60" s="20"/>
      <c r="E60" s="80"/>
      <c r="F60" s="20"/>
      <c r="G60" s="80"/>
      <c r="H60" s="20"/>
      <c r="I60" s="80"/>
      <c r="J60" s="80"/>
    </row>
    <row r="63" spans="1:10" ht="24" customHeight="1">
      <c r="A63" s="90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44:J44"/>
    <mergeCell ref="A46:J46"/>
    <mergeCell ref="A47:J47"/>
    <mergeCell ref="A2:J2"/>
    <mergeCell ref="A3:J3"/>
    <mergeCell ref="A4:J4"/>
    <mergeCell ref="A5:J5"/>
    <mergeCell ref="A45:J45"/>
  </mergeCells>
  <printOptions horizontalCentered="1"/>
  <pageMargins left="0.57999999999999996" right="0.19685039370078741" top="0.78740157480314965" bottom="0.19685039370078741" header="0.31496062992125984" footer="0.31496062992125984"/>
  <pageSetup paperSize="9" scale="70" fitToHeight="4" orientation="portrait" r:id="rId3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view="pageBreakPreview" zoomScaleNormal="48" zoomScaleSheetLayoutView="100" workbookViewId="0"/>
  </sheetViews>
  <sheetFormatPr defaultColWidth="9.1796875" defaultRowHeight="24" customHeight="1"/>
  <cols>
    <col min="1" max="1" width="44.26953125" style="6" customWidth="1"/>
    <col min="2" max="2" width="15.7265625" style="6" customWidth="1"/>
    <col min="3" max="3" width="0.81640625" style="6" customWidth="1"/>
    <col min="4" max="4" width="20.26953125" style="6" customWidth="1"/>
    <col min="5" max="5" width="0.81640625" style="6" customWidth="1"/>
    <col min="6" max="6" width="21.453125" style="6" customWidth="1"/>
    <col min="7" max="7" width="0.81640625" style="6" customWidth="1"/>
    <col min="8" max="8" width="22" style="6" customWidth="1"/>
    <col min="9" max="9" width="0.81640625" style="6" customWidth="1"/>
    <col min="10" max="10" width="18" style="6" customWidth="1"/>
    <col min="11" max="11" width="0.81640625" style="6" customWidth="1"/>
    <col min="12" max="12" width="15.7265625" style="6" customWidth="1"/>
    <col min="13" max="13" width="0.81640625" style="6" customWidth="1"/>
    <col min="14" max="14" width="15.7265625" style="6" customWidth="1"/>
    <col min="15" max="15" width="0.81640625" style="6" customWidth="1"/>
    <col min="16" max="16" width="23" style="6" customWidth="1"/>
    <col min="17" max="17" width="0.81640625" style="6" customWidth="1"/>
    <col min="18" max="18" width="16.81640625" style="6" customWidth="1"/>
    <col min="19" max="19" width="0.81640625" style="6" customWidth="1"/>
    <col min="20" max="20" width="15.7265625" style="6" customWidth="1"/>
    <col min="21" max="21" width="15.453125" style="6" customWidth="1"/>
    <col min="22" max="16384" width="9.1796875" style="6"/>
  </cols>
  <sheetData>
    <row r="1" spans="1:22" ht="24" customHeight="1">
      <c r="C1" s="7"/>
      <c r="E1" s="7"/>
      <c r="T1" s="83" t="s">
        <v>53</v>
      </c>
    </row>
    <row r="2" spans="1:22" ht="24" customHeight="1">
      <c r="A2" s="94" t="s">
        <v>88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</row>
    <row r="3" spans="1:22" ht="24" customHeight="1">
      <c r="A3" s="94" t="s">
        <v>158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2" ht="24" customHeight="1">
      <c r="A4" s="94" t="s">
        <v>203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2" ht="24" customHeight="1">
      <c r="A5" s="95" t="s">
        <v>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2" ht="24" customHeight="1">
      <c r="B6" s="97" t="s">
        <v>1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2" s="8" customFormat="1" ht="24" customHeight="1">
      <c r="A7" s="6"/>
      <c r="B7" s="6"/>
      <c r="C7" s="7"/>
      <c r="D7" s="8" t="s">
        <v>113</v>
      </c>
      <c r="E7" s="7"/>
      <c r="F7" s="8" t="s">
        <v>113</v>
      </c>
      <c r="G7" s="6"/>
      <c r="H7" s="8" t="s">
        <v>92</v>
      </c>
      <c r="I7" s="6"/>
      <c r="K7" s="6"/>
      <c r="L7" s="6"/>
      <c r="M7" s="6"/>
      <c r="N7" s="6"/>
      <c r="O7" s="6"/>
      <c r="P7" s="98" t="s">
        <v>60</v>
      </c>
      <c r="Q7" s="98"/>
      <c r="R7" s="98"/>
      <c r="S7" s="6"/>
      <c r="T7" s="6"/>
    </row>
    <row r="8" spans="1:22" s="8" customFormat="1" ht="24" customHeight="1">
      <c r="D8" s="8" t="s">
        <v>114</v>
      </c>
      <c r="F8" s="8" t="s">
        <v>183</v>
      </c>
      <c r="H8" s="8" t="s">
        <v>119</v>
      </c>
      <c r="J8" s="8" t="s">
        <v>80</v>
      </c>
      <c r="P8" s="8" t="s">
        <v>121</v>
      </c>
    </row>
    <row r="9" spans="1:22" s="8" customFormat="1" ht="24" customHeight="1">
      <c r="D9" s="8" t="s">
        <v>115</v>
      </c>
      <c r="F9" s="8" t="s">
        <v>116</v>
      </c>
      <c r="H9" s="8" t="s">
        <v>120</v>
      </c>
      <c r="J9" s="8" t="s">
        <v>98</v>
      </c>
      <c r="P9" s="84" t="s">
        <v>96</v>
      </c>
      <c r="R9" s="8" t="s">
        <v>66</v>
      </c>
    </row>
    <row r="10" spans="1:22" s="8" customFormat="1" ht="24" customHeight="1">
      <c r="B10" s="8" t="s">
        <v>72</v>
      </c>
      <c r="C10" s="7"/>
      <c r="D10" s="8" t="s">
        <v>108</v>
      </c>
      <c r="E10" s="7"/>
      <c r="F10" s="8" t="s">
        <v>118</v>
      </c>
      <c r="G10" s="6"/>
      <c r="H10" s="8" t="s">
        <v>102</v>
      </c>
      <c r="I10" s="6"/>
      <c r="J10" s="8" t="s">
        <v>81</v>
      </c>
      <c r="K10" s="6"/>
      <c r="L10" s="96" t="s">
        <v>23</v>
      </c>
      <c r="M10" s="96"/>
      <c r="N10" s="96"/>
      <c r="P10" s="8" t="s">
        <v>184</v>
      </c>
      <c r="R10" s="8" t="s">
        <v>67</v>
      </c>
      <c r="T10" s="9" t="s">
        <v>58</v>
      </c>
    </row>
    <row r="11" spans="1:22" s="8" customFormat="1" ht="24" customHeight="1">
      <c r="B11" s="8" t="s">
        <v>73</v>
      </c>
      <c r="C11" s="7"/>
      <c r="D11" s="8" t="s">
        <v>109</v>
      </c>
      <c r="E11" s="7"/>
      <c r="F11" s="8" t="s">
        <v>117</v>
      </c>
      <c r="H11" s="8" t="s">
        <v>104</v>
      </c>
      <c r="J11" s="8" t="s">
        <v>94</v>
      </c>
      <c r="L11" s="8" t="s">
        <v>162</v>
      </c>
      <c r="P11" s="8" t="s">
        <v>96</v>
      </c>
      <c r="R11" s="8" t="s">
        <v>68</v>
      </c>
      <c r="T11" s="9" t="s">
        <v>68</v>
      </c>
    </row>
    <row r="12" spans="1:22" s="8" customFormat="1" ht="24" customHeight="1">
      <c r="B12" s="84" t="s">
        <v>55</v>
      </c>
      <c r="C12" s="10"/>
      <c r="D12" s="84" t="s">
        <v>110</v>
      </c>
      <c r="E12" s="10"/>
      <c r="F12" s="84" t="s">
        <v>103</v>
      </c>
      <c r="H12" s="84" t="s">
        <v>93</v>
      </c>
      <c r="J12" s="84" t="s">
        <v>95</v>
      </c>
      <c r="L12" s="84" t="s">
        <v>56</v>
      </c>
      <c r="N12" s="84" t="s">
        <v>57</v>
      </c>
      <c r="P12" s="84" t="s">
        <v>97</v>
      </c>
      <c r="R12" s="84" t="s">
        <v>69</v>
      </c>
      <c r="T12" s="85" t="s">
        <v>69</v>
      </c>
    </row>
    <row r="13" spans="1:22" ht="24" customHeight="1">
      <c r="A13" s="11" t="s">
        <v>186</v>
      </c>
      <c r="B13" s="1">
        <v>482580</v>
      </c>
      <c r="C13" s="1"/>
      <c r="D13" s="1">
        <v>-80767</v>
      </c>
      <c r="E13" s="1"/>
      <c r="F13" s="1">
        <v>1494</v>
      </c>
      <c r="G13" s="1"/>
      <c r="H13" s="1">
        <v>-135833</v>
      </c>
      <c r="I13" s="1"/>
      <c r="J13" s="1">
        <v>40953</v>
      </c>
      <c r="K13" s="1"/>
      <c r="L13" s="1">
        <v>50000</v>
      </c>
      <c r="M13" s="1"/>
      <c r="N13" s="1">
        <v>4147407</v>
      </c>
      <c r="O13" s="1"/>
      <c r="P13" s="1">
        <v>-286334</v>
      </c>
      <c r="Q13" s="1"/>
      <c r="R13" s="1">
        <f>SUM(P13:P13)</f>
        <v>-286334</v>
      </c>
      <c r="S13" s="1"/>
      <c r="T13" s="1">
        <f>SUM(R13,B13,L13,N13,F13,H13,J13,D13)</f>
        <v>4219500</v>
      </c>
      <c r="V13" s="8"/>
    </row>
    <row r="14" spans="1:22" ht="24" customHeight="1">
      <c r="A14" s="6" t="s">
        <v>199</v>
      </c>
      <c r="B14" s="1">
        <v>0</v>
      </c>
      <c r="C14" s="1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f>PL!F51</f>
        <v>41328</v>
      </c>
      <c r="O14" s="1"/>
      <c r="P14" s="1">
        <v>0</v>
      </c>
      <c r="Q14" s="1"/>
      <c r="R14" s="1">
        <f>SUM(P14:Q14)</f>
        <v>0</v>
      </c>
      <c r="S14" s="1"/>
      <c r="T14" s="1">
        <f>SUM(R14,B14,L14,N14,F14,H14,J14,D14)</f>
        <v>41328</v>
      </c>
      <c r="V14" s="8"/>
    </row>
    <row r="15" spans="1:22" ht="24" customHeight="1">
      <c r="A15" s="6" t="s">
        <v>62</v>
      </c>
      <c r="B15" s="2">
        <v>0</v>
      </c>
      <c r="C15" s="1"/>
      <c r="D15" s="2">
        <v>0</v>
      </c>
      <c r="E15" s="1"/>
      <c r="F15" s="2">
        <v>0</v>
      </c>
      <c r="G15" s="1"/>
      <c r="H15" s="2">
        <v>0</v>
      </c>
      <c r="I15" s="1"/>
      <c r="J15" s="2">
        <v>0</v>
      </c>
      <c r="K15" s="1"/>
      <c r="L15" s="2">
        <v>0</v>
      </c>
      <c r="M15" s="1"/>
      <c r="N15" s="2">
        <f>PL!F37</f>
        <v>0</v>
      </c>
      <c r="O15" s="1"/>
      <c r="P15" s="2">
        <f>PL!F38</f>
        <v>62339</v>
      </c>
      <c r="Q15" s="1"/>
      <c r="R15" s="2">
        <f>SUM(P15:Q15)</f>
        <v>62339</v>
      </c>
      <c r="S15" s="1"/>
      <c r="T15" s="2">
        <f>SUM(R15,B15,L15,N15,F15,H15,J15,D15)</f>
        <v>62339</v>
      </c>
    </row>
    <row r="16" spans="1:22" ht="24" customHeight="1">
      <c r="A16" s="6" t="s">
        <v>63</v>
      </c>
      <c r="B16" s="1">
        <f>SUM(B14:B15)</f>
        <v>0</v>
      </c>
      <c r="C16" s="1"/>
      <c r="D16" s="1">
        <f>SUM(D14:D15)</f>
        <v>0</v>
      </c>
      <c r="E16" s="1"/>
      <c r="F16" s="1">
        <f>SUM(F14:F15)</f>
        <v>0</v>
      </c>
      <c r="G16" s="1"/>
      <c r="H16" s="1">
        <f>SUM(H14:H15)</f>
        <v>0</v>
      </c>
      <c r="I16" s="1"/>
      <c r="J16" s="1">
        <f>SUM(J14:J15)</f>
        <v>0</v>
      </c>
      <c r="K16" s="1"/>
      <c r="L16" s="1">
        <f>SUM(L14:L15)</f>
        <v>0</v>
      </c>
      <c r="M16" s="1"/>
      <c r="N16" s="1">
        <f>SUM(N14:N15)</f>
        <v>41328</v>
      </c>
      <c r="O16" s="1"/>
      <c r="P16" s="1">
        <f>SUM(P14:P15)</f>
        <v>62339</v>
      </c>
      <c r="Q16" s="1"/>
      <c r="R16" s="1">
        <f>SUM(R14:R15)</f>
        <v>62339</v>
      </c>
      <c r="S16" s="1"/>
      <c r="T16" s="1">
        <f>SUM(T14:T15)</f>
        <v>103667</v>
      </c>
    </row>
    <row r="17" spans="1:20" ht="24" customHeight="1">
      <c r="A17" s="6" t="s">
        <v>198</v>
      </c>
      <c r="B17" s="1">
        <v>0</v>
      </c>
      <c r="C17" s="1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v>-91689</v>
      </c>
      <c r="O17" s="1"/>
      <c r="P17" s="1">
        <v>0</v>
      </c>
      <c r="Q17" s="1"/>
      <c r="R17" s="1">
        <f>SUM(P17:Q17)</f>
        <v>0</v>
      </c>
      <c r="S17" s="1"/>
      <c r="T17" s="1">
        <f>SUM(R17,B17,L17,N17,F17,H17,J17,D17)</f>
        <v>-91689</v>
      </c>
    </row>
    <row r="18" spans="1:20" ht="24" customHeight="1" thickBot="1">
      <c r="A18" s="11" t="s">
        <v>187</v>
      </c>
      <c r="B18" s="12">
        <f>SUM(B13:B13,B16:B17)</f>
        <v>482580</v>
      </c>
      <c r="C18" s="1"/>
      <c r="D18" s="12">
        <f>SUM(D13:D13,D16:D17)</f>
        <v>-80767</v>
      </c>
      <c r="E18" s="1"/>
      <c r="F18" s="12">
        <f>SUM(F13:F13,F16:F17)</f>
        <v>1494</v>
      </c>
      <c r="G18" s="1"/>
      <c r="H18" s="12">
        <f>SUM(H13:H13,H16:H17)</f>
        <v>-135833</v>
      </c>
      <c r="I18" s="1"/>
      <c r="J18" s="12">
        <f>SUM(J13:J13,J16:J17)</f>
        <v>40953</v>
      </c>
      <c r="K18" s="1"/>
      <c r="L18" s="12">
        <f>SUM(L13:L13,L16:L17)</f>
        <v>50000</v>
      </c>
      <c r="M18" s="1"/>
      <c r="N18" s="12">
        <f>SUM(N13:N13,N16:N17)</f>
        <v>4097046</v>
      </c>
      <c r="O18" s="1"/>
      <c r="P18" s="12">
        <f>SUM(P13:P13,P16:P17)</f>
        <v>-223995</v>
      </c>
      <c r="Q18" s="1"/>
      <c r="R18" s="12">
        <f>SUM(R13:R13,R16:R17)</f>
        <v>-223995</v>
      </c>
      <c r="S18" s="1"/>
      <c r="T18" s="12">
        <f>SUM(T13:T13,T16:T17)</f>
        <v>4231478</v>
      </c>
    </row>
    <row r="19" spans="1:20" ht="24" customHeight="1" thickTop="1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4" customHeight="1">
      <c r="A20" s="11" t="s">
        <v>204</v>
      </c>
      <c r="B20" s="1">
        <v>482580</v>
      </c>
      <c r="C20" s="1"/>
      <c r="D20" s="1">
        <v>-80767</v>
      </c>
      <c r="E20" s="1"/>
      <c r="F20" s="1">
        <v>1494</v>
      </c>
      <c r="G20" s="1"/>
      <c r="H20" s="1">
        <v>-135833</v>
      </c>
      <c r="I20" s="1"/>
      <c r="J20" s="1">
        <v>40953</v>
      </c>
      <c r="K20" s="1"/>
      <c r="L20" s="1">
        <v>50000</v>
      </c>
      <c r="M20" s="1"/>
      <c r="N20" s="1">
        <v>4143557</v>
      </c>
      <c r="O20" s="1"/>
      <c r="P20" s="1">
        <v>-101089</v>
      </c>
      <c r="Q20" s="1"/>
      <c r="R20" s="1">
        <f>SUM(P20:P20)</f>
        <v>-101089</v>
      </c>
      <c r="S20" s="1"/>
      <c r="T20" s="1">
        <f>SUM(R20,B20,L20,N20,F20,H20,J20,D20)</f>
        <v>4400895</v>
      </c>
    </row>
    <row r="21" spans="1:20" ht="24" customHeight="1">
      <c r="A21" s="6" t="s">
        <v>199</v>
      </c>
      <c r="B21" s="1">
        <v>0</v>
      </c>
      <c r="C21" s="1"/>
      <c r="D21" s="1">
        <v>0</v>
      </c>
      <c r="E21" s="1"/>
      <c r="F21" s="1">
        <v>0</v>
      </c>
      <c r="G21" s="1"/>
      <c r="H21" s="1">
        <v>0</v>
      </c>
      <c r="I21" s="1"/>
      <c r="J21" s="1">
        <v>0</v>
      </c>
      <c r="K21" s="1"/>
      <c r="L21" s="1">
        <v>0</v>
      </c>
      <c r="M21" s="1"/>
      <c r="N21" s="1">
        <f>PL!D51</f>
        <v>4396</v>
      </c>
      <c r="O21" s="1"/>
      <c r="P21" s="1">
        <v>0</v>
      </c>
      <c r="Q21" s="1"/>
      <c r="R21" s="1">
        <f>SUM(P21:P21)</f>
        <v>0</v>
      </c>
      <c r="S21" s="1"/>
      <c r="T21" s="1">
        <f>SUM(R21,B21,L21,N21,F21,H21,J21,D21)</f>
        <v>4396</v>
      </c>
    </row>
    <row r="22" spans="1:20" ht="24" customHeight="1">
      <c r="A22" s="6" t="s">
        <v>62</v>
      </c>
      <c r="B22" s="2">
        <v>0</v>
      </c>
      <c r="C22" s="1"/>
      <c r="D22" s="2">
        <v>0</v>
      </c>
      <c r="E22" s="1"/>
      <c r="F22" s="2">
        <v>0</v>
      </c>
      <c r="G22" s="1"/>
      <c r="H22" s="2">
        <v>0</v>
      </c>
      <c r="I22" s="1"/>
      <c r="J22" s="2">
        <v>0</v>
      </c>
      <c r="K22" s="1"/>
      <c r="L22" s="2">
        <v>0</v>
      </c>
      <c r="M22" s="1"/>
      <c r="N22" s="2">
        <f>PL!D37</f>
        <v>16350</v>
      </c>
      <c r="O22" s="1"/>
      <c r="P22" s="2">
        <f>PL!D34</f>
        <v>-75981</v>
      </c>
      <c r="Q22" s="1"/>
      <c r="R22" s="2">
        <f>SUM(P22:P22)</f>
        <v>-75981</v>
      </c>
      <c r="S22" s="1"/>
      <c r="T22" s="2">
        <f>SUM(R22,B22,L22,N22,F22,H22,J22,D22)</f>
        <v>-59631</v>
      </c>
    </row>
    <row r="23" spans="1:20" ht="24" customHeight="1">
      <c r="A23" s="6" t="s">
        <v>63</v>
      </c>
      <c r="B23" s="1">
        <f>SUM(B21:B22)</f>
        <v>0</v>
      </c>
      <c r="C23" s="1"/>
      <c r="D23" s="1">
        <f>SUM(D21:D22)</f>
        <v>0</v>
      </c>
      <c r="E23" s="1"/>
      <c r="F23" s="1">
        <f>SUM(F21:F22)</f>
        <v>0</v>
      </c>
      <c r="G23" s="1"/>
      <c r="H23" s="1">
        <f>SUM(H21:H22)</f>
        <v>0</v>
      </c>
      <c r="I23" s="1"/>
      <c r="J23" s="1">
        <f>SUM(J21:J22)</f>
        <v>0</v>
      </c>
      <c r="K23" s="1"/>
      <c r="L23" s="1">
        <f>SUM(L21:L22)</f>
        <v>0</v>
      </c>
      <c r="M23" s="1"/>
      <c r="N23" s="1">
        <f>SUM(N21:N22)</f>
        <v>20746</v>
      </c>
      <c r="O23" s="1"/>
      <c r="P23" s="1">
        <f>SUM(P21:P22)</f>
        <v>-75981</v>
      </c>
      <c r="Q23" s="1"/>
      <c r="R23" s="1">
        <f>SUM(R21:R22)</f>
        <v>-75981</v>
      </c>
      <c r="S23" s="1"/>
      <c r="T23" s="1">
        <f>SUM(T21:T22)</f>
        <v>-55235</v>
      </c>
    </row>
    <row r="24" spans="1:20" ht="24" customHeight="1" thickBot="1">
      <c r="A24" s="11" t="s">
        <v>205</v>
      </c>
      <c r="B24" s="12">
        <f>SUM(B20:B20,B23:B23)</f>
        <v>482580</v>
      </c>
      <c r="C24" s="1"/>
      <c r="D24" s="12">
        <f>SUM(D20:D20,D23:D23)</f>
        <v>-80767</v>
      </c>
      <c r="E24" s="1"/>
      <c r="F24" s="12">
        <f>SUM(F20:F20,F23:F23)</f>
        <v>1494</v>
      </c>
      <c r="G24" s="1"/>
      <c r="H24" s="12">
        <f>SUM(H20:H20,H23:H23)</f>
        <v>-135833</v>
      </c>
      <c r="I24" s="1"/>
      <c r="J24" s="12">
        <f>SUM(J20:J20,J23:J23)</f>
        <v>40953</v>
      </c>
      <c r="K24" s="1"/>
      <c r="L24" s="12">
        <f>SUM(L20:L20,L23:L23)</f>
        <v>50000</v>
      </c>
      <c r="M24" s="1"/>
      <c r="N24" s="12">
        <f>SUM(N20:N20,N23:N23)</f>
        <v>4164303</v>
      </c>
      <c r="O24" s="1"/>
      <c r="P24" s="12">
        <f>SUM(P20:P20,P23:P23)</f>
        <v>-177070</v>
      </c>
      <c r="Q24" s="1"/>
      <c r="R24" s="12">
        <f>SUM(R20:R20,R23:R23)</f>
        <v>-177070</v>
      </c>
      <c r="S24" s="1"/>
      <c r="T24" s="12">
        <f>SUM(T20:T20,T23:T23)</f>
        <v>4345660</v>
      </c>
    </row>
    <row r="25" spans="1:20" ht="24" customHeight="1" thickTop="1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>
        <f>T24-BS!D89</f>
        <v>0</v>
      </c>
    </row>
    <row r="26" spans="1:20" ht="24" customHeight="1">
      <c r="A26" s="6" t="s">
        <v>84</v>
      </c>
      <c r="C26" s="7"/>
      <c r="E26" s="7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L10:N10"/>
    <mergeCell ref="A2:T2"/>
    <mergeCell ref="A3:T3"/>
    <mergeCell ref="A4:T4"/>
    <mergeCell ref="A5:T5"/>
    <mergeCell ref="B6:T6"/>
    <mergeCell ref="P7:R7"/>
  </mergeCells>
  <printOptions horizontalCentered="1"/>
  <pageMargins left="0.26" right="0.196850393700787" top="0.90500000000000003" bottom="0.31496062992126" header="0.31496062992126" footer="0.31496062992126"/>
  <pageSetup paperSize="9" scale="59" orientation="landscape" r:id="rId3"/>
  <ignoredErrors>
    <ignoredError sqref="D23:G23 O23 C18 O18 M18 K18 I18 G18 E18 I23:M23" formulaRange="1"/>
    <ignoredError sqref="S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view="pageBreakPreview" zoomScaleNormal="90" zoomScaleSheetLayoutView="100" workbookViewId="0"/>
  </sheetViews>
  <sheetFormatPr defaultColWidth="9.1796875" defaultRowHeight="24" customHeight="1"/>
  <cols>
    <col min="1" max="1" width="34.54296875" style="6" customWidth="1"/>
    <col min="2" max="2" width="7.453125" style="6" customWidth="1"/>
    <col min="3" max="3" width="17.54296875" style="6" customWidth="1"/>
    <col min="4" max="4" width="1.453125" style="7" customWidth="1"/>
    <col min="5" max="5" width="17.54296875" style="6" customWidth="1"/>
    <col min="6" max="6" width="1.453125" style="6" customWidth="1"/>
    <col min="7" max="7" width="17.54296875" style="6" customWidth="1"/>
    <col min="8" max="8" width="1.453125" style="6" customWidth="1"/>
    <col min="9" max="9" width="17.54296875" style="6" customWidth="1"/>
    <col min="10" max="10" width="0.54296875" style="6" customWidth="1"/>
    <col min="11" max="11" width="17" style="6" customWidth="1"/>
    <col min="12" max="16384" width="9.1796875" style="6"/>
  </cols>
  <sheetData>
    <row r="1" spans="1:9" ht="24" customHeight="1">
      <c r="I1" s="83" t="s">
        <v>53</v>
      </c>
    </row>
    <row r="2" spans="1:9" ht="24" customHeight="1">
      <c r="A2" s="94" t="s">
        <v>88</v>
      </c>
      <c r="B2" s="94"/>
      <c r="C2" s="94"/>
      <c r="D2" s="94"/>
      <c r="E2" s="94"/>
      <c r="F2" s="94"/>
      <c r="G2" s="94"/>
      <c r="H2" s="94"/>
      <c r="I2" s="94"/>
    </row>
    <row r="3" spans="1:9" ht="24" customHeight="1">
      <c r="A3" s="94" t="s">
        <v>159</v>
      </c>
      <c r="B3" s="94"/>
      <c r="C3" s="94"/>
      <c r="D3" s="94"/>
      <c r="E3" s="94"/>
      <c r="F3" s="94"/>
      <c r="G3" s="94"/>
      <c r="H3" s="94"/>
      <c r="I3" s="94"/>
    </row>
    <row r="4" spans="1:9" ht="24" customHeight="1">
      <c r="A4" s="94" t="s">
        <v>203</v>
      </c>
      <c r="B4" s="94"/>
      <c r="C4" s="94"/>
      <c r="D4" s="94"/>
      <c r="E4" s="94"/>
      <c r="F4" s="94"/>
      <c r="G4" s="94"/>
      <c r="H4" s="94"/>
      <c r="I4" s="94"/>
    </row>
    <row r="5" spans="1:9" ht="24" customHeight="1">
      <c r="A5" s="95" t="s">
        <v>0</v>
      </c>
      <c r="B5" s="95"/>
      <c r="C5" s="95"/>
      <c r="D5" s="95"/>
      <c r="E5" s="95"/>
      <c r="F5" s="95"/>
      <c r="G5" s="95"/>
      <c r="H5" s="95"/>
      <c r="I5" s="95"/>
    </row>
    <row r="6" spans="1:9" ht="24" customHeight="1">
      <c r="C6" s="97" t="s">
        <v>2</v>
      </c>
      <c r="D6" s="97"/>
      <c r="E6" s="97"/>
      <c r="F6" s="97"/>
      <c r="G6" s="97"/>
      <c r="H6" s="97"/>
      <c r="I6" s="97"/>
    </row>
    <row r="7" spans="1:9" s="8" customFormat="1" ht="24" customHeight="1">
      <c r="A7" s="6"/>
      <c r="B7" s="6"/>
      <c r="E7" s="96" t="s">
        <v>23</v>
      </c>
      <c r="F7" s="99"/>
      <c r="G7" s="99"/>
      <c r="H7" s="74"/>
    </row>
    <row r="8" spans="1:9" s="8" customFormat="1" ht="24" customHeight="1">
      <c r="C8" s="8" t="s">
        <v>54</v>
      </c>
      <c r="E8" s="8" t="s">
        <v>162</v>
      </c>
      <c r="I8" s="9" t="s">
        <v>58</v>
      </c>
    </row>
    <row r="9" spans="1:9" s="8" customFormat="1" ht="24" customHeight="1">
      <c r="C9" s="84" t="s">
        <v>55</v>
      </c>
      <c r="D9" s="75"/>
      <c r="E9" s="84" t="s">
        <v>56</v>
      </c>
      <c r="G9" s="84" t="s">
        <v>57</v>
      </c>
      <c r="I9" s="84" t="s">
        <v>122</v>
      </c>
    </row>
    <row r="10" spans="1:9" ht="24" customHeight="1">
      <c r="A10" s="11" t="s">
        <v>186</v>
      </c>
      <c r="B10" s="11"/>
      <c r="C10" s="1">
        <v>482580</v>
      </c>
      <c r="D10" s="76"/>
      <c r="E10" s="1">
        <v>50000</v>
      </c>
      <c r="F10" s="1"/>
      <c r="G10" s="1">
        <v>1655073</v>
      </c>
      <c r="H10" s="1"/>
      <c r="I10" s="1">
        <f>SUM(C10:G10)</f>
        <v>2187653</v>
      </c>
    </row>
    <row r="11" spans="1:9" ht="24" customHeight="1">
      <c r="A11" s="6" t="s">
        <v>199</v>
      </c>
      <c r="B11" s="11"/>
      <c r="C11" s="1">
        <v>0</v>
      </c>
      <c r="D11" s="76"/>
      <c r="E11" s="1">
        <v>0</v>
      </c>
      <c r="F11" s="1"/>
      <c r="G11" s="1">
        <f>PL!J28</f>
        <v>110791</v>
      </c>
      <c r="H11" s="1"/>
      <c r="I11" s="1">
        <f t="shared" ref="I11:I14" si="0">SUM(C11:G11)</f>
        <v>110791</v>
      </c>
    </row>
    <row r="12" spans="1:9" ht="24" customHeight="1">
      <c r="A12" s="6" t="s">
        <v>62</v>
      </c>
      <c r="B12" s="11"/>
      <c r="C12" s="2">
        <v>0</v>
      </c>
      <c r="D12" s="1"/>
      <c r="E12" s="2">
        <v>0</v>
      </c>
      <c r="F12" s="1"/>
      <c r="G12" s="2">
        <f>PL!J37</f>
        <v>0</v>
      </c>
      <c r="H12" s="1"/>
      <c r="I12" s="2">
        <f t="shared" si="0"/>
        <v>0</v>
      </c>
    </row>
    <row r="13" spans="1:9" ht="24" customHeight="1">
      <c r="A13" s="6" t="s">
        <v>63</v>
      </c>
      <c r="C13" s="1">
        <f>SUM(C11:C12)</f>
        <v>0</v>
      </c>
      <c r="D13" s="76"/>
      <c r="E13" s="1">
        <f>SUM(E11:E12)</f>
        <v>0</v>
      </c>
      <c r="F13" s="1"/>
      <c r="G13" s="1">
        <f>SUM(G11:G12)</f>
        <v>110791</v>
      </c>
      <c r="H13" s="1"/>
      <c r="I13" s="1">
        <f t="shared" si="0"/>
        <v>110791</v>
      </c>
    </row>
    <row r="14" spans="1:9" ht="24" customHeight="1">
      <c r="A14" s="6" t="s">
        <v>198</v>
      </c>
      <c r="C14" s="1">
        <v>0</v>
      </c>
      <c r="D14" s="1"/>
      <c r="E14" s="1">
        <v>0</v>
      </c>
      <c r="F14" s="1"/>
      <c r="G14" s="1">
        <v>-91689</v>
      </c>
      <c r="H14" s="1"/>
      <c r="I14" s="1">
        <f t="shared" si="0"/>
        <v>-91689</v>
      </c>
    </row>
    <row r="15" spans="1:9" ht="24" customHeight="1" thickBot="1">
      <c r="A15" s="11" t="s">
        <v>187</v>
      </c>
      <c r="B15" s="11"/>
      <c r="C15" s="12">
        <f>SUM(C10,C13:C14)</f>
        <v>482580</v>
      </c>
      <c r="D15" s="1"/>
      <c r="E15" s="12">
        <f>SUM(E10,E13:E14)</f>
        <v>50000</v>
      </c>
      <c r="F15" s="1"/>
      <c r="G15" s="12">
        <f>SUM(G10,G13:G14)</f>
        <v>1674175</v>
      </c>
      <c r="H15" s="1"/>
      <c r="I15" s="12">
        <f>SUM(I10,I13:I14)</f>
        <v>2206755</v>
      </c>
    </row>
    <row r="16" spans="1:9" ht="24" customHeight="1" thickTop="1">
      <c r="A16" s="11"/>
      <c r="B16" s="11"/>
      <c r="C16" s="1"/>
      <c r="D16" s="1"/>
      <c r="E16" s="1"/>
      <c r="F16" s="1"/>
      <c r="G16" s="1"/>
      <c r="H16" s="1"/>
      <c r="I16" s="1"/>
    </row>
    <row r="17" spans="1:9" ht="24" customHeight="1">
      <c r="A17" s="11" t="s">
        <v>204</v>
      </c>
      <c r="B17" s="11"/>
      <c r="C17" s="1">
        <v>482580</v>
      </c>
      <c r="D17" s="1"/>
      <c r="E17" s="1">
        <v>50000</v>
      </c>
      <c r="F17" s="1"/>
      <c r="G17" s="1">
        <v>1783333</v>
      </c>
      <c r="H17" s="1"/>
      <c r="I17" s="1">
        <f>SUM(C17:G17)</f>
        <v>2315913</v>
      </c>
    </row>
    <row r="18" spans="1:9" ht="24" customHeight="1">
      <c r="A18" s="6" t="s">
        <v>218</v>
      </c>
      <c r="B18" s="11"/>
      <c r="C18" s="1">
        <v>0</v>
      </c>
      <c r="D18" s="1"/>
      <c r="E18" s="1">
        <v>0</v>
      </c>
      <c r="F18" s="1"/>
      <c r="G18" s="1">
        <f>PL!H28</f>
        <v>-16844</v>
      </c>
      <c r="H18" s="1"/>
      <c r="I18" s="1">
        <f t="shared" ref="I18:I19" si="1">SUM(C18:G18)</f>
        <v>-16844</v>
      </c>
    </row>
    <row r="19" spans="1:9" ht="24" customHeight="1">
      <c r="A19" s="6" t="s">
        <v>62</v>
      </c>
      <c r="B19" s="11"/>
      <c r="C19" s="2">
        <v>0</v>
      </c>
      <c r="D19" s="1"/>
      <c r="E19" s="2">
        <v>0</v>
      </c>
      <c r="F19" s="1"/>
      <c r="G19" s="2">
        <f>PL!H37</f>
        <v>2540</v>
      </c>
      <c r="H19" s="1"/>
      <c r="I19" s="2">
        <f t="shared" si="1"/>
        <v>2540</v>
      </c>
    </row>
    <row r="20" spans="1:9" ht="24" customHeight="1">
      <c r="A20" s="6" t="s">
        <v>63</v>
      </c>
      <c r="C20" s="1">
        <f>SUM(C18:C19)</f>
        <v>0</v>
      </c>
      <c r="D20" s="76"/>
      <c r="E20" s="1">
        <f>SUM(E18:E19)</f>
        <v>0</v>
      </c>
      <c r="F20" s="1"/>
      <c r="G20" s="1">
        <f>SUM(G18:G19)</f>
        <v>-14304</v>
      </c>
      <c r="H20" s="1"/>
      <c r="I20" s="1">
        <f t="shared" ref="I20" si="2">SUM(C20:G20)</f>
        <v>-14304</v>
      </c>
    </row>
    <row r="21" spans="1:9" ht="24" customHeight="1" thickBot="1">
      <c r="A21" s="11" t="s">
        <v>205</v>
      </c>
      <c r="B21" s="11"/>
      <c r="C21" s="12">
        <f>SUM(C17,C20)</f>
        <v>482580</v>
      </c>
      <c r="D21" s="1"/>
      <c r="E21" s="12">
        <f>SUM(E17,E20)</f>
        <v>50000</v>
      </c>
      <c r="F21" s="1"/>
      <c r="G21" s="12">
        <f>SUM(G17,G20)</f>
        <v>1769029</v>
      </c>
      <c r="H21" s="1"/>
      <c r="I21" s="12">
        <f>SUM(I17,I20)</f>
        <v>2301609</v>
      </c>
    </row>
    <row r="22" spans="1:9" ht="24" customHeight="1" thickTop="1">
      <c r="A22" s="11"/>
      <c r="B22" s="11"/>
      <c r="C22" s="1"/>
      <c r="D22" s="1"/>
      <c r="E22" s="1"/>
      <c r="F22" s="1"/>
      <c r="G22" s="1"/>
      <c r="H22" s="1"/>
      <c r="I22" s="1">
        <f>I21-BS!H89</f>
        <v>0</v>
      </c>
    </row>
    <row r="23" spans="1:9" ht="24" customHeight="1">
      <c r="A23" s="6" t="s">
        <v>84</v>
      </c>
    </row>
    <row r="24" spans="1:9" ht="24" customHeight="1">
      <c r="D24" s="6"/>
    </row>
    <row r="25" spans="1:9" ht="24" customHeight="1">
      <c r="D25" s="6"/>
    </row>
    <row r="26" spans="1:9" ht="24" customHeight="1">
      <c r="D26" s="6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6">
    <mergeCell ref="E7:G7"/>
    <mergeCell ref="A2:I2"/>
    <mergeCell ref="A3:I3"/>
    <mergeCell ref="A4:I4"/>
    <mergeCell ref="A5:I5"/>
    <mergeCell ref="C6:I6"/>
  </mergeCells>
  <printOptions horizontalCentered="1"/>
  <pageMargins left="0.7" right="0.3" top="0.78700000000000003" bottom="0.31496062992126" header="0.31496062992126" footer="0.31496062992126"/>
  <pageSetup paperSize="9" scale="77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showGridLines="0" view="pageBreakPreview" zoomScaleNormal="100" zoomScaleSheetLayoutView="100" workbookViewId="0"/>
  </sheetViews>
  <sheetFormatPr defaultColWidth="10.7265625" defaultRowHeight="24" customHeight="1"/>
  <cols>
    <col min="1" max="1" width="56.1796875" style="42" customWidth="1"/>
    <col min="2" max="2" width="5.1796875" style="42" customWidth="1"/>
    <col min="3" max="3" width="16.7265625" style="42" customWidth="1"/>
    <col min="4" max="4" width="1.453125" style="42" customWidth="1"/>
    <col min="5" max="5" width="16.7265625" style="42" customWidth="1"/>
    <col min="6" max="6" width="1.453125" style="42" customWidth="1"/>
    <col min="7" max="7" width="16.7265625" style="42" customWidth="1"/>
    <col min="8" max="8" width="1.453125" style="42" customWidth="1"/>
    <col min="9" max="9" width="16.7265625" style="42" customWidth="1"/>
    <col min="10" max="16384" width="10.7265625" style="42"/>
  </cols>
  <sheetData>
    <row r="1" spans="1:9" ht="24" customHeight="1">
      <c r="A1" s="6"/>
      <c r="B1" s="9"/>
      <c r="C1" s="20"/>
      <c r="D1" s="20"/>
      <c r="E1" s="20"/>
      <c r="F1" s="20"/>
      <c r="G1" s="20"/>
      <c r="H1" s="20"/>
      <c r="I1" s="83" t="s">
        <v>28</v>
      </c>
    </row>
    <row r="2" spans="1:9" ht="24" customHeight="1">
      <c r="A2" s="94" t="s">
        <v>88</v>
      </c>
      <c r="B2" s="94"/>
      <c r="C2" s="94"/>
      <c r="D2" s="94"/>
      <c r="E2" s="94"/>
      <c r="F2" s="94"/>
      <c r="G2" s="94"/>
      <c r="H2" s="94"/>
      <c r="I2" s="94"/>
    </row>
    <row r="3" spans="1:9" ht="24" customHeight="1">
      <c r="A3" s="94" t="s">
        <v>160</v>
      </c>
      <c r="B3" s="94"/>
      <c r="C3" s="94"/>
      <c r="D3" s="94"/>
      <c r="E3" s="94"/>
      <c r="F3" s="94"/>
      <c r="G3" s="94"/>
      <c r="H3" s="94"/>
      <c r="I3" s="94"/>
    </row>
    <row r="4" spans="1:9" ht="24" customHeight="1">
      <c r="A4" s="94" t="s">
        <v>203</v>
      </c>
      <c r="B4" s="94"/>
      <c r="C4" s="94"/>
      <c r="D4" s="94"/>
      <c r="E4" s="94"/>
      <c r="F4" s="94"/>
      <c r="G4" s="94"/>
      <c r="H4" s="94"/>
      <c r="I4" s="94"/>
    </row>
    <row r="5" spans="1:9" ht="24" customHeight="1">
      <c r="A5" s="92" t="s">
        <v>0</v>
      </c>
      <c r="B5" s="92"/>
      <c r="C5" s="92"/>
      <c r="D5" s="92"/>
      <c r="E5" s="92"/>
      <c r="F5" s="92"/>
      <c r="G5" s="92"/>
      <c r="H5" s="92"/>
      <c r="I5" s="92"/>
    </row>
    <row r="6" spans="1:9" ht="24" customHeight="1">
      <c r="A6" s="68"/>
      <c r="B6" s="23"/>
      <c r="C6" s="85"/>
      <c r="D6" s="81" t="s">
        <v>1</v>
      </c>
      <c r="E6" s="85"/>
      <c r="F6" s="9"/>
      <c r="G6" s="81"/>
      <c r="H6" s="81" t="s">
        <v>2</v>
      </c>
      <c r="I6" s="85"/>
    </row>
    <row r="7" spans="1:9" ht="24" customHeight="1">
      <c r="A7" s="6"/>
      <c r="B7" s="23"/>
      <c r="C7" s="43">
        <v>2022</v>
      </c>
      <c r="D7" s="83"/>
      <c r="E7" s="43">
        <v>2021</v>
      </c>
      <c r="F7" s="83"/>
      <c r="G7" s="43">
        <v>2022</v>
      </c>
      <c r="H7" s="83"/>
      <c r="I7" s="43">
        <v>2021</v>
      </c>
    </row>
    <row r="8" spans="1:9" ht="24" customHeight="1">
      <c r="A8" s="11" t="s">
        <v>36</v>
      </c>
      <c r="B8" s="20"/>
      <c r="C8" s="80"/>
      <c r="D8" s="20"/>
      <c r="E8" s="80"/>
      <c r="F8" s="20"/>
      <c r="G8" s="80"/>
      <c r="H8" s="20"/>
      <c r="I8" s="80"/>
    </row>
    <row r="9" spans="1:9" ht="24" customHeight="1">
      <c r="A9" s="34" t="s">
        <v>170</v>
      </c>
      <c r="B9" s="20"/>
      <c r="C9" s="4">
        <f>PL!D26</f>
        <v>-1634</v>
      </c>
      <c r="D9" s="18"/>
      <c r="E9" s="4">
        <f>PL!F26</f>
        <v>27645</v>
      </c>
      <c r="F9" s="18"/>
      <c r="G9" s="4">
        <f>PL!H26</f>
        <v>-15785</v>
      </c>
      <c r="H9" s="18"/>
      <c r="I9" s="4">
        <f>PL!J26</f>
        <v>110622</v>
      </c>
    </row>
    <row r="10" spans="1:9" ht="24" customHeight="1">
      <c r="A10" s="6" t="s">
        <v>171</v>
      </c>
      <c r="B10" s="20"/>
      <c r="C10" s="69"/>
      <c r="D10" s="18"/>
      <c r="E10" s="69"/>
      <c r="F10" s="36"/>
      <c r="G10" s="69"/>
      <c r="H10" s="36"/>
      <c r="I10" s="69"/>
    </row>
    <row r="11" spans="1:9" ht="24" customHeight="1">
      <c r="A11" s="6" t="s">
        <v>87</v>
      </c>
      <c r="B11" s="20"/>
      <c r="C11" s="18"/>
      <c r="D11" s="18"/>
      <c r="E11" s="18"/>
      <c r="F11" s="18"/>
      <c r="G11" s="18"/>
      <c r="H11" s="18"/>
      <c r="I11" s="18"/>
    </row>
    <row r="12" spans="1:9" ht="24" customHeight="1">
      <c r="A12" s="6" t="s">
        <v>37</v>
      </c>
      <c r="B12" s="70"/>
      <c r="C12" s="4">
        <v>91077</v>
      </c>
      <c r="D12" s="4"/>
      <c r="E12" s="4">
        <v>98772</v>
      </c>
      <c r="F12" s="36"/>
      <c r="G12" s="4">
        <v>16417</v>
      </c>
      <c r="H12" s="36"/>
      <c r="I12" s="4">
        <v>16749</v>
      </c>
    </row>
    <row r="13" spans="1:9" ht="24" customHeight="1">
      <c r="A13" s="5" t="s">
        <v>221</v>
      </c>
      <c r="B13" s="70"/>
      <c r="C13" s="4">
        <v>1368</v>
      </c>
      <c r="D13" s="4"/>
      <c r="E13" s="4">
        <v>-133</v>
      </c>
      <c r="F13" s="36"/>
      <c r="G13" s="4">
        <v>0</v>
      </c>
      <c r="H13" s="36"/>
      <c r="I13" s="4">
        <v>0</v>
      </c>
    </row>
    <row r="14" spans="1:9" ht="24" customHeight="1">
      <c r="A14" s="5" t="s">
        <v>227</v>
      </c>
      <c r="B14" s="70"/>
      <c r="C14" s="4">
        <v>0</v>
      </c>
      <c r="D14" s="4"/>
      <c r="E14" s="4">
        <v>-2530</v>
      </c>
      <c r="F14" s="36"/>
      <c r="G14" s="4">
        <v>-130</v>
      </c>
      <c r="H14" s="36"/>
      <c r="I14" s="4">
        <v>-260</v>
      </c>
    </row>
    <row r="15" spans="1:9" s="89" customFormat="1" ht="24" customHeight="1">
      <c r="A15" s="6" t="s">
        <v>136</v>
      </c>
      <c r="B15" s="88"/>
      <c r="C15" s="4">
        <v>211</v>
      </c>
      <c r="D15" s="86"/>
      <c r="E15" s="4">
        <v>1953</v>
      </c>
      <c r="F15" s="87"/>
      <c r="G15" s="4">
        <v>0</v>
      </c>
      <c r="H15" s="87">
        <v>0</v>
      </c>
      <c r="I15" s="4">
        <v>0</v>
      </c>
    </row>
    <row r="16" spans="1:9" s="89" customFormat="1" ht="24" customHeight="1">
      <c r="A16" s="6" t="s">
        <v>220</v>
      </c>
      <c r="B16" s="88"/>
      <c r="C16" s="4">
        <v>0</v>
      </c>
      <c r="D16" s="86"/>
      <c r="E16" s="4">
        <v>0</v>
      </c>
      <c r="F16" s="87"/>
      <c r="G16" s="4">
        <v>9100</v>
      </c>
      <c r="H16" s="87"/>
      <c r="I16" s="4">
        <v>0</v>
      </c>
    </row>
    <row r="17" spans="1:9" s="89" customFormat="1" ht="24" customHeight="1">
      <c r="A17" s="6" t="s">
        <v>172</v>
      </c>
      <c r="B17" s="88"/>
      <c r="C17" s="4">
        <v>802</v>
      </c>
      <c r="D17" s="86"/>
      <c r="E17" s="4">
        <v>-105</v>
      </c>
      <c r="F17" s="87"/>
      <c r="G17" s="4">
        <v>0</v>
      </c>
      <c r="H17" s="87"/>
      <c r="I17" s="4">
        <v>0</v>
      </c>
    </row>
    <row r="18" spans="1:9" ht="24" customHeight="1">
      <c r="A18" s="6" t="s">
        <v>137</v>
      </c>
      <c r="B18" s="70"/>
      <c r="C18" s="4">
        <v>7745</v>
      </c>
      <c r="D18" s="4"/>
      <c r="E18" s="4">
        <v>100</v>
      </c>
      <c r="F18" s="36"/>
      <c r="G18" s="4">
        <v>1</v>
      </c>
      <c r="H18" s="36"/>
      <c r="I18" s="4">
        <v>-8</v>
      </c>
    </row>
    <row r="19" spans="1:9" ht="24" customHeight="1">
      <c r="A19" s="6" t="s">
        <v>228</v>
      </c>
      <c r="B19" s="70"/>
      <c r="C19" s="4">
        <v>-56</v>
      </c>
      <c r="D19" s="4"/>
      <c r="E19" s="4">
        <v>11052</v>
      </c>
      <c r="F19" s="36"/>
      <c r="G19" s="4">
        <v>0</v>
      </c>
      <c r="H19" s="36"/>
      <c r="I19" s="4">
        <v>0</v>
      </c>
    </row>
    <row r="20" spans="1:9" ht="24" customHeight="1">
      <c r="A20" s="6" t="s">
        <v>222</v>
      </c>
      <c r="B20" s="70"/>
      <c r="C20" s="4">
        <v>13470</v>
      </c>
      <c r="D20" s="4"/>
      <c r="E20" s="4">
        <v>4217</v>
      </c>
      <c r="F20" s="36"/>
      <c r="G20" s="4">
        <v>2084</v>
      </c>
      <c r="H20" s="36"/>
      <c r="I20" s="4">
        <v>0</v>
      </c>
    </row>
    <row r="21" spans="1:9" ht="24" customHeight="1">
      <c r="A21" s="6" t="s">
        <v>223</v>
      </c>
      <c r="B21" s="70"/>
      <c r="C21" s="4">
        <v>54</v>
      </c>
      <c r="D21" s="4"/>
      <c r="E21" s="4">
        <v>-171</v>
      </c>
      <c r="F21" s="36"/>
      <c r="G21" s="4">
        <v>0</v>
      </c>
      <c r="H21" s="36"/>
      <c r="I21" s="4">
        <v>0</v>
      </c>
    </row>
    <row r="22" spans="1:9" ht="24" customHeight="1">
      <c r="A22" s="6" t="s">
        <v>229</v>
      </c>
      <c r="B22" s="20"/>
      <c r="C22" s="4">
        <v>-6290</v>
      </c>
      <c r="D22" s="4"/>
      <c r="E22" s="4">
        <v>3315</v>
      </c>
      <c r="F22" s="36"/>
      <c r="G22" s="4">
        <v>-4769</v>
      </c>
      <c r="H22" s="36"/>
      <c r="I22" s="4">
        <v>1280</v>
      </c>
    </row>
    <row r="23" spans="1:9" ht="24" customHeight="1">
      <c r="A23" s="6" t="s">
        <v>192</v>
      </c>
      <c r="B23" s="20"/>
      <c r="C23" s="4">
        <v>0</v>
      </c>
      <c r="D23" s="4"/>
      <c r="E23" s="4">
        <v>0</v>
      </c>
      <c r="F23" s="36"/>
      <c r="G23" s="4">
        <v>0</v>
      </c>
      <c r="H23" s="36"/>
      <c r="I23" s="4">
        <v>-110964</v>
      </c>
    </row>
    <row r="24" spans="1:9" ht="24" customHeight="1">
      <c r="A24" s="6" t="s">
        <v>219</v>
      </c>
      <c r="B24" s="20"/>
      <c r="C24" s="4">
        <v>-50648</v>
      </c>
      <c r="D24" s="4"/>
      <c r="E24" s="4">
        <v>-98944</v>
      </c>
      <c r="F24" s="36"/>
      <c r="G24" s="4">
        <v>0</v>
      </c>
      <c r="H24" s="36"/>
      <c r="I24" s="4">
        <v>0</v>
      </c>
    </row>
    <row r="25" spans="1:9" ht="24" customHeight="1">
      <c r="A25" s="6" t="s">
        <v>200</v>
      </c>
      <c r="B25" s="20"/>
      <c r="C25" s="18">
        <v>-339</v>
      </c>
      <c r="D25" s="4"/>
      <c r="E25" s="18">
        <v>-2</v>
      </c>
      <c r="F25" s="36"/>
      <c r="G25" s="18">
        <v>-3558</v>
      </c>
      <c r="H25" s="36"/>
      <c r="I25" s="18">
        <v>-2839</v>
      </c>
    </row>
    <row r="26" spans="1:9" ht="24" customHeight="1">
      <c r="A26" s="6" t="s">
        <v>201</v>
      </c>
      <c r="B26" s="20"/>
      <c r="C26" s="3">
        <v>10443</v>
      </c>
      <c r="D26" s="4"/>
      <c r="E26" s="3">
        <v>10334</v>
      </c>
      <c r="F26" s="36"/>
      <c r="G26" s="3">
        <v>7093</v>
      </c>
      <c r="H26" s="36"/>
      <c r="I26" s="3">
        <v>6847</v>
      </c>
    </row>
    <row r="27" spans="1:9" ht="24" customHeight="1">
      <c r="A27" s="6" t="s">
        <v>85</v>
      </c>
      <c r="B27" s="70"/>
      <c r="C27" s="4"/>
      <c r="D27" s="4"/>
      <c r="E27" s="4"/>
      <c r="F27" s="36"/>
      <c r="G27" s="4"/>
      <c r="H27" s="36"/>
      <c r="I27" s="4"/>
    </row>
    <row r="28" spans="1:9" ht="24" customHeight="1">
      <c r="A28" s="6" t="s">
        <v>38</v>
      </c>
      <c r="B28" s="20"/>
      <c r="C28" s="4">
        <f>SUM(C9:C26)</f>
        <v>66203</v>
      </c>
      <c r="D28" s="4"/>
      <c r="E28" s="4">
        <f>SUM(E9:E26)</f>
        <v>55503</v>
      </c>
      <c r="F28" s="36"/>
      <c r="G28" s="4">
        <f>SUM(G9:G26)</f>
        <v>10453</v>
      </c>
      <c r="H28" s="36"/>
      <c r="I28" s="4">
        <f>SUM(I9:I26)</f>
        <v>21427</v>
      </c>
    </row>
    <row r="29" spans="1:9" ht="24" customHeight="1">
      <c r="A29" s="6" t="s">
        <v>39</v>
      </c>
      <c r="B29" s="20"/>
      <c r="C29" s="36"/>
      <c r="D29" s="4"/>
      <c r="E29" s="36"/>
      <c r="F29" s="36"/>
      <c r="G29" s="36"/>
      <c r="H29" s="36"/>
      <c r="I29" s="36"/>
    </row>
    <row r="30" spans="1:9" ht="24" customHeight="1">
      <c r="A30" s="6" t="s">
        <v>83</v>
      </c>
      <c r="B30" s="20"/>
      <c r="C30" s="4">
        <v>-26220</v>
      </c>
      <c r="D30" s="4"/>
      <c r="E30" s="4">
        <v>82992</v>
      </c>
      <c r="F30" s="36"/>
      <c r="G30" s="4">
        <v>-13598</v>
      </c>
      <c r="H30" s="36"/>
      <c r="I30" s="4">
        <v>-25203</v>
      </c>
    </row>
    <row r="31" spans="1:9" ht="24" customHeight="1">
      <c r="A31" s="6" t="s">
        <v>40</v>
      </c>
      <c r="B31" s="20"/>
      <c r="C31" s="4">
        <v>-87400</v>
      </c>
      <c r="D31" s="4"/>
      <c r="E31" s="4">
        <v>-18306</v>
      </c>
      <c r="F31" s="36"/>
      <c r="G31" s="4">
        <v>2416</v>
      </c>
      <c r="H31" s="36"/>
      <c r="I31" s="4">
        <v>-491</v>
      </c>
    </row>
    <row r="32" spans="1:9" ht="24" customHeight="1">
      <c r="A32" s="6" t="s">
        <v>41</v>
      </c>
      <c r="B32" s="20"/>
      <c r="C32" s="4">
        <v>3361</v>
      </c>
      <c r="D32" s="4"/>
      <c r="E32" s="4">
        <v>10898</v>
      </c>
      <c r="F32" s="36"/>
      <c r="G32" s="4">
        <v>436</v>
      </c>
      <c r="H32" s="36"/>
      <c r="I32" s="4">
        <v>-1714</v>
      </c>
    </row>
    <row r="33" spans="1:9" ht="24" customHeight="1">
      <c r="A33" s="6" t="s">
        <v>42</v>
      </c>
      <c r="B33" s="20"/>
      <c r="C33" s="4">
        <v>-379</v>
      </c>
      <c r="D33" s="4"/>
      <c r="E33" s="4">
        <v>336</v>
      </c>
      <c r="F33" s="4"/>
      <c r="G33" s="4">
        <v>0</v>
      </c>
      <c r="H33" s="4"/>
      <c r="I33" s="4">
        <v>0</v>
      </c>
    </row>
    <row r="34" spans="1:9" ht="24" customHeight="1">
      <c r="A34" s="6" t="s">
        <v>43</v>
      </c>
      <c r="B34" s="20"/>
      <c r="C34" s="4"/>
      <c r="D34" s="4"/>
      <c r="E34" s="4"/>
      <c r="F34" s="4"/>
      <c r="G34" s="4"/>
      <c r="H34" s="4"/>
      <c r="I34" s="4"/>
    </row>
    <row r="35" spans="1:9" ht="24" customHeight="1">
      <c r="A35" s="6" t="s">
        <v>82</v>
      </c>
      <c r="B35" s="20"/>
      <c r="C35" s="4">
        <v>34235</v>
      </c>
      <c r="D35" s="4"/>
      <c r="E35" s="4">
        <v>43681</v>
      </c>
      <c r="F35" s="4"/>
      <c r="G35" s="4">
        <v>-10326</v>
      </c>
      <c r="H35" s="4"/>
      <c r="I35" s="4">
        <v>15234</v>
      </c>
    </row>
    <row r="36" spans="1:9" ht="24" customHeight="1">
      <c r="A36" s="6" t="s">
        <v>44</v>
      </c>
      <c r="B36" s="20"/>
      <c r="C36" s="4">
        <v>-11904</v>
      </c>
      <c r="D36" s="4"/>
      <c r="E36" s="4">
        <v>-7510</v>
      </c>
      <c r="F36" s="4"/>
      <c r="G36" s="4">
        <v>1236</v>
      </c>
      <c r="H36" s="4"/>
      <c r="I36" s="4">
        <v>8960</v>
      </c>
    </row>
    <row r="37" spans="1:9" ht="24" customHeight="1">
      <c r="A37" s="6" t="s">
        <v>148</v>
      </c>
      <c r="B37" s="20"/>
      <c r="C37" s="3">
        <v>0</v>
      </c>
      <c r="D37" s="4"/>
      <c r="E37" s="3">
        <v>-316</v>
      </c>
      <c r="F37" s="4"/>
      <c r="G37" s="3">
        <v>0</v>
      </c>
      <c r="H37" s="4"/>
      <c r="I37" s="3">
        <v>0</v>
      </c>
    </row>
    <row r="38" spans="1:9" ht="24" customHeight="1">
      <c r="A38" s="6" t="s">
        <v>224</v>
      </c>
      <c r="B38" s="20"/>
      <c r="C38" s="4">
        <f>SUM(C28:C37)</f>
        <v>-22104</v>
      </c>
      <c r="D38" s="4"/>
      <c r="E38" s="4">
        <f>SUM(E28:E37)</f>
        <v>167278</v>
      </c>
      <c r="F38" s="4"/>
      <c r="G38" s="4">
        <f>SUM(G28:G37)</f>
        <v>-9383</v>
      </c>
      <c r="H38" s="4"/>
      <c r="I38" s="4">
        <f>SUM(I28:I37)</f>
        <v>18213</v>
      </c>
    </row>
    <row r="39" spans="1:9" ht="24" customHeight="1">
      <c r="A39" s="6" t="s">
        <v>45</v>
      </c>
      <c r="B39" s="20"/>
      <c r="C39" s="71">
        <v>-9919</v>
      </c>
      <c r="D39" s="62"/>
      <c r="E39" s="71">
        <v>-10155</v>
      </c>
      <c r="F39" s="62"/>
      <c r="G39" s="71">
        <v>-6742</v>
      </c>
      <c r="H39" s="62"/>
      <c r="I39" s="71">
        <v>-6671</v>
      </c>
    </row>
    <row r="40" spans="1:9" ht="24" customHeight="1">
      <c r="A40" s="6" t="s">
        <v>202</v>
      </c>
      <c r="B40" s="20"/>
      <c r="C40" s="71">
        <v>293</v>
      </c>
      <c r="D40" s="62"/>
      <c r="E40" s="71">
        <v>9525</v>
      </c>
      <c r="F40" s="62"/>
      <c r="G40" s="71">
        <v>0</v>
      </c>
      <c r="H40" s="62"/>
      <c r="I40" s="71">
        <v>2193</v>
      </c>
    </row>
    <row r="41" spans="1:9" ht="24" customHeight="1">
      <c r="A41" s="6" t="s">
        <v>177</v>
      </c>
      <c r="B41" s="20"/>
      <c r="C41" s="2">
        <v>-610</v>
      </c>
      <c r="D41" s="4"/>
      <c r="E41" s="2">
        <v>-9073</v>
      </c>
      <c r="F41" s="4"/>
      <c r="G41" s="2">
        <v>-353</v>
      </c>
      <c r="H41" s="4"/>
      <c r="I41" s="2">
        <v>-327</v>
      </c>
    </row>
    <row r="42" spans="1:9" ht="24" customHeight="1">
      <c r="A42" s="11" t="s">
        <v>139</v>
      </c>
      <c r="B42" s="20"/>
      <c r="C42" s="3">
        <f>SUM(C38:C41)</f>
        <v>-32340</v>
      </c>
      <c r="D42" s="4"/>
      <c r="E42" s="3">
        <f>SUM(E38:E41)</f>
        <v>157575</v>
      </c>
      <c r="F42" s="4"/>
      <c r="G42" s="3">
        <f>SUM(G38:G41)</f>
        <v>-16478</v>
      </c>
      <c r="H42" s="4"/>
      <c r="I42" s="3">
        <f>SUM(I38:I41)</f>
        <v>13408</v>
      </c>
    </row>
    <row r="43" spans="1:9" ht="24" customHeight="1">
      <c r="A43" s="6"/>
      <c r="B43" s="20"/>
      <c r="C43" s="4"/>
      <c r="D43" s="4"/>
      <c r="E43" s="4"/>
      <c r="F43" s="4"/>
      <c r="G43" s="4"/>
      <c r="H43" s="4"/>
      <c r="I43" s="4"/>
    </row>
    <row r="44" spans="1:9" ht="24" customHeight="1">
      <c r="A44" s="6" t="s">
        <v>84</v>
      </c>
      <c r="B44" s="72"/>
      <c r="C44" s="72"/>
      <c r="D44" s="72"/>
      <c r="E44" s="72"/>
      <c r="F44" s="72"/>
      <c r="G44" s="72"/>
      <c r="H44" s="72"/>
      <c r="I44" s="72"/>
    </row>
    <row r="45" spans="1:9" ht="24" customHeight="1">
      <c r="A45" s="6"/>
      <c r="B45" s="9"/>
      <c r="C45" s="20"/>
      <c r="D45" s="20"/>
      <c r="E45" s="20"/>
      <c r="F45" s="20"/>
      <c r="G45" s="20"/>
      <c r="H45" s="20"/>
      <c r="I45" s="83" t="s">
        <v>28</v>
      </c>
    </row>
    <row r="46" spans="1:9" ht="24" customHeight="1">
      <c r="A46" s="94" t="s">
        <v>88</v>
      </c>
      <c r="B46" s="94"/>
      <c r="C46" s="94"/>
      <c r="D46" s="94"/>
      <c r="E46" s="94"/>
      <c r="F46" s="94"/>
      <c r="G46" s="94"/>
      <c r="H46" s="94"/>
      <c r="I46" s="94"/>
    </row>
    <row r="47" spans="1:9" ht="24" customHeight="1">
      <c r="A47" s="94" t="s">
        <v>161</v>
      </c>
      <c r="B47" s="94"/>
      <c r="C47" s="94"/>
      <c r="D47" s="94"/>
      <c r="E47" s="94"/>
      <c r="F47" s="94"/>
      <c r="G47" s="94"/>
      <c r="H47" s="94"/>
      <c r="I47" s="94"/>
    </row>
    <row r="48" spans="1:9" ht="24" customHeight="1">
      <c r="A48" s="94" t="s">
        <v>203</v>
      </c>
      <c r="B48" s="94"/>
      <c r="C48" s="94"/>
      <c r="D48" s="94"/>
      <c r="E48" s="94"/>
      <c r="F48" s="94"/>
      <c r="G48" s="94"/>
      <c r="H48" s="94"/>
      <c r="I48" s="94"/>
    </row>
    <row r="49" spans="1:9" ht="24" customHeight="1">
      <c r="A49" s="92" t="s">
        <v>0</v>
      </c>
      <c r="B49" s="92"/>
      <c r="C49" s="92"/>
      <c r="D49" s="92"/>
      <c r="E49" s="92"/>
      <c r="F49" s="92"/>
      <c r="G49" s="92"/>
      <c r="H49" s="92"/>
      <c r="I49" s="92"/>
    </row>
    <row r="50" spans="1:9" ht="24" customHeight="1">
      <c r="A50" s="68"/>
      <c r="B50" s="23"/>
      <c r="C50" s="85"/>
      <c r="D50" s="81" t="s">
        <v>1</v>
      </c>
      <c r="E50" s="85"/>
      <c r="F50" s="9"/>
      <c r="G50" s="85"/>
      <c r="H50" s="81" t="s">
        <v>2</v>
      </c>
      <c r="I50" s="85"/>
    </row>
    <row r="51" spans="1:9" ht="24" customHeight="1">
      <c r="A51" s="6"/>
      <c r="B51" s="23"/>
      <c r="C51" s="43">
        <v>2022</v>
      </c>
      <c r="D51" s="83"/>
      <c r="E51" s="43">
        <v>2021</v>
      </c>
      <c r="F51" s="83"/>
      <c r="G51" s="43">
        <v>2022</v>
      </c>
      <c r="H51" s="83"/>
      <c r="I51" s="43">
        <v>2021</v>
      </c>
    </row>
    <row r="52" spans="1:9" ht="24" customHeight="1">
      <c r="A52" s="11" t="s">
        <v>46</v>
      </c>
      <c r="B52" s="20"/>
      <c r="C52" s="4"/>
      <c r="D52" s="18"/>
      <c r="E52" s="4"/>
      <c r="F52" s="36"/>
      <c r="G52" s="69"/>
      <c r="H52" s="36"/>
      <c r="I52" s="69"/>
    </row>
    <row r="53" spans="1:9" ht="24" customHeight="1">
      <c r="A53" s="6" t="s">
        <v>225</v>
      </c>
      <c r="B53" s="20"/>
      <c r="C53" s="18">
        <v>0</v>
      </c>
      <c r="D53" s="18"/>
      <c r="E53" s="18">
        <v>0</v>
      </c>
      <c r="F53" s="18"/>
      <c r="G53" s="18">
        <v>-146500</v>
      </c>
      <c r="H53" s="18"/>
      <c r="I53" s="18">
        <v>-7500</v>
      </c>
    </row>
    <row r="54" spans="1:9" ht="24" customHeight="1">
      <c r="A54" s="6" t="s">
        <v>173</v>
      </c>
      <c r="B54" s="20"/>
      <c r="C54" s="1">
        <v>95</v>
      </c>
      <c r="D54" s="18"/>
      <c r="E54" s="1">
        <v>48</v>
      </c>
      <c r="F54" s="18"/>
      <c r="G54" s="1">
        <v>0</v>
      </c>
      <c r="H54" s="18"/>
      <c r="I54" s="1">
        <v>0</v>
      </c>
    </row>
    <row r="55" spans="1:9" ht="24" customHeight="1">
      <c r="A55" s="6" t="s">
        <v>174</v>
      </c>
      <c r="B55" s="20"/>
      <c r="C55" s="1">
        <v>-25540</v>
      </c>
      <c r="D55" s="18"/>
      <c r="E55" s="1">
        <v>-17489</v>
      </c>
      <c r="F55" s="18"/>
      <c r="G55" s="1">
        <v>-857</v>
      </c>
      <c r="H55" s="18"/>
      <c r="I55" s="1">
        <v>-938</v>
      </c>
    </row>
    <row r="56" spans="1:9" ht="24" customHeight="1">
      <c r="A56" s="6" t="s">
        <v>193</v>
      </c>
      <c r="B56" s="20"/>
      <c r="C56" s="1">
        <v>0</v>
      </c>
      <c r="D56" s="18"/>
      <c r="E56" s="1">
        <v>110964</v>
      </c>
      <c r="F56" s="18"/>
      <c r="G56" s="1">
        <v>0</v>
      </c>
      <c r="H56" s="18"/>
      <c r="I56" s="1">
        <v>110964</v>
      </c>
    </row>
    <row r="57" spans="1:9" ht="24" customHeight="1">
      <c r="A57" s="6" t="s">
        <v>91</v>
      </c>
      <c r="B57" s="20"/>
      <c r="C57" s="2">
        <v>339</v>
      </c>
      <c r="D57" s="18"/>
      <c r="E57" s="2">
        <v>2</v>
      </c>
      <c r="F57" s="18"/>
      <c r="G57" s="2">
        <v>3558</v>
      </c>
      <c r="H57" s="18"/>
      <c r="I57" s="2">
        <v>2839</v>
      </c>
    </row>
    <row r="58" spans="1:9" ht="24" customHeight="1">
      <c r="A58" s="11" t="s">
        <v>145</v>
      </c>
      <c r="B58" s="20"/>
      <c r="C58" s="3">
        <f>SUM(C53:C57)</f>
        <v>-25106</v>
      </c>
      <c r="D58" s="18" t="s">
        <v>47</v>
      </c>
      <c r="E58" s="3">
        <f>SUM(E53:E57)</f>
        <v>93525</v>
      </c>
      <c r="F58" s="18" t="s">
        <v>47</v>
      </c>
      <c r="G58" s="3">
        <f>SUM(G53:G57)</f>
        <v>-143799</v>
      </c>
      <c r="H58" s="18"/>
      <c r="I58" s="3">
        <f>SUM(I53:I57)</f>
        <v>105365</v>
      </c>
    </row>
    <row r="59" spans="1:9" ht="24" customHeight="1">
      <c r="A59" s="73" t="s">
        <v>48</v>
      </c>
      <c r="B59" s="20"/>
      <c r="C59" s="18"/>
      <c r="D59" s="4"/>
      <c r="E59" s="18"/>
      <c r="F59" s="4"/>
      <c r="G59" s="18"/>
      <c r="H59" s="4"/>
      <c r="I59" s="18"/>
    </row>
    <row r="60" spans="1:9" ht="24" customHeight="1">
      <c r="A60" s="70" t="s">
        <v>140</v>
      </c>
      <c r="B60" s="20"/>
      <c r="C60" s="18"/>
      <c r="D60" s="18"/>
      <c r="E60" s="18"/>
      <c r="F60" s="18"/>
      <c r="G60" s="18"/>
      <c r="H60" s="18"/>
      <c r="I60" s="18"/>
    </row>
    <row r="61" spans="1:9" ht="24" customHeight="1">
      <c r="A61" s="70" t="s">
        <v>141</v>
      </c>
      <c r="B61" s="20"/>
      <c r="C61" s="18">
        <v>134219</v>
      </c>
      <c r="D61" s="18"/>
      <c r="E61" s="18">
        <v>-81046</v>
      </c>
      <c r="F61" s="18"/>
      <c r="G61" s="18">
        <v>225000</v>
      </c>
      <c r="H61" s="18"/>
      <c r="I61" s="18">
        <v>20000</v>
      </c>
    </row>
    <row r="62" spans="1:9" ht="24" customHeight="1">
      <c r="A62" s="70" t="s">
        <v>175</v>
      </c>
      <c r="B62" s="20"/>
      <c r="C62" s="18">
        <v>-14492</v>
      </c>
      <c r="D62" s="18"/>
      <c r="E62" s="18">
        <v>-7256</v>
      </c>
      <c r="F62" s="18"/>
      <c r="G62" s="18">
        <v>-3967</v>
      </c>
      <c r="H62" s="18"/>
      <c r="I62" s="18">
        <v>-1503</v>
      </c>
    </row>
    <row r="63" spans="1:9" ht="24" customHeight="1">
      <c r="A63" s="70" t="s">
        <v>147</v>
      </c>
      <c r="B63" s="20"/>
      <c r="C63" s="19">
        <v>-84220</v>
      </c>
      <c r="D63" s="19"/>
      <c r="E63" s="19">
        <v>-66720</v>
      </c>
      <c r="F63" s="19"/>
      <c r="G63" s="19">
        <v>-65000</v>
      </c>
      <c r="H63" s="19"/>
      <c r="I63" s="19">
        <v>-47500</v>
      </c>
    </row>
    <row r="64" spans="1:9" ht="24" customHeight="1">
      <c r="A64" s="70" t="s">
        <v>194</v>
      </c>
      <c r="B64" s="20"/>
      <c r="C64" s="45">
        <v>0</v>
      </c>
      <c r="D64" s="18"/>
      <c r="E64" s="45">
        <v>-91689</v>
      </c>
      <c r="F64" s="18"/>
      <c r="G64" s="45">
        <v>0</v>
      </c>
      <c r="H64" s="18"/>
      <c r="I64" s="45">
        <v>-91689</v>
      </c>
    </row>
    <row r="65" spans="1:9" ht="24" customHeight="1">
      <c r="A65" s="82" t="s">
        <v>226</v>
      </c>
      <c r="B65" s="20"/>
      <c r="C65" s="3">
        <f>SUM(C60:C64)</f>
        <v>35507</v>
      </c>
      <c r="D65" s="18"/>
      <c r="E65" s="3">
        <f>SUM(E60:E64)</f>
        <v>-246711</v>
      </c>
      <c r="F65" s="18"/>
      <c r="G65" s="3">
        <f>SUM(G60:G64)</f>
        <v>156033</v>
      </c>
      <c r="H65" s="18"/>
      <c r="I65" s="3">
        <f>SUM(I60:I64)</f>
        <v>-120692</v>
      </c>
    </row>
    <row r="66" spans="1:9" ht="24" customHeight="1">
      <c r="A66" s="73" t="s">
        <v>176</v>
      </c>
      <c r="B66" s="20"/>
      <c r="C66" s="4">
        <f>SUM(C65,C58,C42)</f>
        <v>-21939</v>
      </c>
      <c r="D66" s="18"/>
      <c r="E66" s="4">
        <f>SUM(E65,E58,E42)</f>
        <v>4389</v>
      </c>
      <c r="F66" s="18"/>
      <c r="G66" s="4">
        <f>SUM(G65,G58,G42)</f>
        <v>-4244</v>
      </c>
      <c r="H66" s="18"/>
      <c r="I66" s="4">
        <f>SUM(I65,I58,I42)</f>
        <v>-1919</v>
      </c>
    </row>
    <row r="67" spans="1:9" ht="24" customHeight="1">
      <c r="A67" s="6" t="s">
        <v>49</v>
      </c>
      <c r="B67" s="20"/>
      <c r="C67" s="3">
        <f>+BS!F11</f>
        <v>78109</v>
      </c>
      <c r="D67" s="18"/>
      <c r="E67" s="3">
        <v>55544</v>
      </c>
      <c r="F67" s="18"/>
      <c r="G67" s="3">
        <f>+BS!J11</f>
        <v>20294</v>
      </c>
      <c r="H67" s="18"/>
      <c r="I67" s="3">
        <v>15137</v>
      </c>
    </row>
    <row r="68" spans="1:9" ht="24" customHeight="1" thickBot="1">
      <c r="A68" s="11" t="s">
        <v>50</v>
      </c>
      <c r="B68" s="20"/>
      <c r="C68" s="17">
        <f>SUM(C66:C67)</f>
        <v>56170</v>
      </c>
      <c r="D68" s="18"/>
      <c r="E68" s="17">
        <f>SUM(E66:E67)</f>
        <v>59933</v>
      </c>
      <c r="F68" s="18"/>
      <c r="G68" s="17">
        <f>SUM(G66:G67)</f>
        <v>16050</v>
      </c>
      <c r="H68" s="18"/>
      <c r="I68" s="17">
        <f>SUM(I66:I67)</f>
        <v>13218</v>
      </c>
    </row>
    <row r="69" spans="1:9" ht="24" customHeight="1" thickTop="1">
      <c r="A69" s="6"/>
      <c r="B69" s="20"/>
      <c r="C69" s="4">
        <f>SUM(C68-BS!D11)</f>
        <v>0</v>
      </c>
      <c r="D69" s="18"/>
      <c r="E69" s="4"/>
      <c r="F69" s="18"/>
      <c r="G69" s="4">
        <f>SUM(G68-BS!H11)</f>
        <v>0</v>
      </c>
      <c r="H69" s="18"/>
      <c r="I69" s="4"/>
    </row>
    <row r="70" spans="1:9" ht="24" customHeight="1">
      <c r="A70" s="82" t="s">
        <v>51</v>
      </c>
      <c r="B70" s="20"/>
      <c r="C70" s="18"/>
      <c r="D70" s="18"/>
      <c r="E70" s="18"/>
      <c r="F70" s="18"/>
      <c r="G70" s="4"/>
      <c r="H70" s="18"/>
      <c r="I70" s="4"/>
    </row>
    <row r="71" spans="1:9" ht="24" customHeight="1">
      <c r="A71" s="6" t="s">
        <v>52</v>
      </c>
      <c r="B71" s="20"/>
      <c r="C71" s="18"/>
      <c r="D71" s="18"/>
      <c r="E71" s="18"/>
      <c r="F71" s="18"/>
      <c r="G71" s="18"/>
      <c r="H71" s="18"/>
      <c r="I71" s="18"/>
    </row>
    <row r="72" spans="1:9" ht="24" customHeight="1">
      <c r="A72" s="6" t="s">
        <v>138</v>
      </c>
      <c r="B72" s="20"/>
      <c r="C72" s="18">
        <v>4946</v>
      </c>
      <c r="D72" s="18"/>
      <c r="E72" s="18">
        <v>1402</v>
      </c>
      <c r="F72" s="18"/>
      <c r="G72" s="18">
        <v>0</v>
      </c>
      <c r="H72" s="18"/>
      <c r="I72" s="18">
        <v>317</v>
      </c>
    </row>
    <row r="73" spans="1:9" ht="24" customHeight="1">
      <c r="A73" s="6" t="s">
        <v>142</v>
      </c>
      <c r="B73" s="20"/>
      <c r="C73" s="18">
        <v>236</v>
      </c>
      <c r="D73" s="18"/>
      <c r="E73" s="18">
        <v>50</v>
      </c>
      <c r="F73" s="18"/>
      <c r="G73" s="18">
        <v>236</v>
      </c>
      <c r="H73" s="18"/>
      <c r="I73" s="18">
        <v>50</v>
      </c>
    </row>
    <row r="74" spans="1:9" ht="24" customHeight="1">
      <c r="A74" s="6" t="s">
        <v>230</v>
      </c>
      <c r="B74" s="20"/>
      <c r="C74" s="18"/>
      <c r="D74" s="18"/>
      <c r="E74" s="18"/>
      <c r="F74" s="18"/>
      <c r="G74" s="18"/>
      <c r="H74" s="18"/>
      <c r="I74" s="18"/>
    </row>
    <row r="75" spans="1:9" ht="24" customHeight="1">
      <c r="A75" s="6" t="s">
        <v>231</v>
      </c>
      <c r="B75" s="20"/>
      <c r="C75" s="18">
        <v>21594</v>
      </c>
      <c r="D75" s="18"/>
      <c r="E75" s="18">
        <v>4313</v>
      </c>
      <c r="F75" s="18"/>
      <c r="G75" s="18">
        <v>6817</v>
      </c>
      <c r="H75" s="18"/>
      <c r="I75" s="18">
        <v>0</v>
      </c>
    </row>
    <row r="76" spans="1:9" ht="24" customHeight="1">
      <c r="A76" s="6"/>
      <c r="B76" s="20"/>
      <c r="C76" s="4"/>
      <c r="D76" s="18"/>
      <c r="E76" s="4"/>
      <c r="F76" s="18"/>
      <c r="G76" s="4"/>
      <c r="H76" s="18"/>
      <c r="I76" s="4"/>
    </row>
    <row r="77" spans="1:9" ht="24" customHeight="1">
      <c r="A77" s="6" t="s">
        <v>84</v>
      </c>
      <c r="B77" s="20"/>
      <c r="C77" s="20"/>
      <c r="D77" s="20"/>
      <c r="E77" s="20"/>
      <c r="F77" s="20"/>
      <c r="G77" s="20"/>
      <c r="H77" s="20"/>
      <c r="I77" s="20"/>
    </row>
  </sheetData>
  <mergeCells count="8">
    <mergeCell ref="A46:I46"/>
    <mergeCell ref="A47:I47"/>
    <mergeCell ref="A48:I48"/>
    <mergeCell ref="A49:I49"/>
    <mergeCell ref="A2:I2"/>
    <mergeCell ref="A3:I3"/>
    <mergeCell ref="A4:I4"/>
    <mergeCell ref="A5:I5"/>
  </mergeCells>
  <printOptions horizontalCentered="1"/>
  <pageMargins left="0.56999999999999995" right="0.196850393700787" top="0.78700000000000003" bottom="0.196850393700787" header="0.31496062992126" footer="0.31496062992126"/>
  <pageSetup paperSize="9" scale="70" fitToHeight="4" orientation="portrait" r:id="rId1"/>
  <rowBreaks count="2" manualBreakCount="2">
    <brk id="44" max="9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Kullakarn Cheenpun</cp:lastModifiedBy>
  <cp:lastPrinted>2022-05-12T07:57:10Z</cp:lastPrinted>
  <dcterms:created xsi:type="dcterms:W3CDTF">2010-04-02T11:18:57Z</dcterms:created>
  <dcterms:modified xsi:type="dcterms:W3CDTF">2022-05-13T11:45:37Z</dcterms:modified>
</cp:coreProperties>
</file>